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В_1" sheetId="1" state="visible" r:id="rId2"/>
  </sheets>
  <definedNames>
    <definedName name="_xlnm._FilterDatabase" localSheetId="0" hidden="1">ДВ_1!$K$1:$M$79</definedName>
    <definedName name="Print_Titles" localSheetId="0">ДВ_1!$19:$19</definedName>
    <definedName name="_xlnm.Print_Area" localSheetId="0">ДВ_1!$A$1:$M$73</definedName>
    <definedName name="_xlnm._FilterDatabase" localSheetId="0" hidden="1">ДВ_1!$K$1:$M$79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tc={0012006C-0027-479C-9707-002F00610064}</author>
  </authors>
  <commentList>
    <comment ref="D32" authorId="0" xr:uid="{0012006C-0027-479C-9707-002F00610064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Проверить актуальность этих данных
</t>
        </r>
      </text>
    </comment>
  </commentList>
</comments>
</file>

<file path=xl/sharedStrings.xml><?xml version="1.0" encoding="utf-8"?>
<sst xmlns="http://schemas.openxmlformats.org/spreadsheetml/2006/main" count="104" uniqueCount="104">
  <si>
    <t xml:space="preserve">Приложение № 1 к Техническому заданию</t>
  </si>
  <si>
    <t>УТВЕРЖДАЮ:</t>
  </si>
  <si>
    <t xml:space="preserve">Заместитель директора- главный инженер</t>
  </si>
  <si>
    <t xml:space="preserve"> филиала ПАО "Россети Московский регион"- 
Западные электрические сети</t>
  </si>
  <si>
    <t>_____________________А.Ю.Мартихин</t>
  </si>
  <si>
    <t xml:space="preserve">"____" _____________________  2025г.</t>
  </si>
  <si>
    <r>
      <t xml:space="preserve">Наименование филиала: </t>
    </r>
    <r>
      <rPr>
        <b/>
        <sz val="10"/>
        <rFont val="Times New Roman"/>
      </rPr>
      <t xml:space="preserve">Западные электрические сети</t>
    </r>
  </si>
  <si>
    <t xml:space="preserve">  Наименование ПО: АВС</t>
  </si>
  <si>
    <t xml:space="preserve">Объект ремонта: КЛ- 35 кВ Кедрово-Карская 2</t>
  </si>
  <si>
    <r>
      <t xml:space="preserve">Адрес: </t>
    </r>
    <r>
      <rPr>
        <b/>
        <sz val="10"/>
        <rFont val="Times New Roman"/>
      </rPr>
      <t xml:space="preserve">М.О. ГО Одинцовский д.Глазынино</t>
    </r>
  </si>
  <si>
    <t xml:space="preserve">рес: МО, Наро-Фоминский р-н</t>
  </si>
  <si>
    <t xml:space="preserve">инв. № 030-31021</t>
  </si>
  <si>
    <t xml:space="preserve">Плановый ремонт КЛ 35 кВ для нужд Западных электрических сетей - филиала ПАО "Россети Московский регион" в 2026 г.</t>
  </si>
  <si>
    <t xml:space="preserve">Дефектная ведомость № 1</t>
  </si>
  <si>
    <t xml:space="preserve">на ремонт: </t>
  </si>
  <si>
    <t xml:space="preserve">КЛ-35 кВ Кедрово - Карская 2</t>
  </si>
  <si>
    <t xml:space="preserve">(наименование работы, диспетчерское наименование ремонтируемого оборудования, объекта, филиала)</t>
  </si>
  <si>
    <t xml:space="preserve">№ п/п</t>
  </si>
  <si>
    <t xml:space="preserve">Диспетчерское наименование ремонтируемого объекта (оборудования)</t>
  </si>
  <si>
    <t xml:space="preserve">№ заказа ТОРО  в SAP АСУФХД  </t>
  </si>
  <si>
    <t>Дефект</t>
  </si>
  <si>
    <t xml:space="preserve">Ед. изм.</t>
  </si>
  <si>
    <t>Кол-во</t>
  </si>
  <si>
    <t xml:space="preserve">Перечень работ, необходимых для устранения дефектов</t>
  </si>
  <si>
    <t xml:space="preserve">Единица измерения</t>
  </si>
  <si>
    <t xml:space="preserve">Необходимые для устранения  
материалы и оборудование  
</t>
  </si>
  <si>
    <t xml:space="preserve">Описание дефекта</t>
  </si>
  <si>
    <t xml:space="preserve">Номер дефекта из ЭЖД SAP АСУ ТОиР</t>
  </si>
  <si>
    <t>7</t>
  </si>
  <si>
    <t xml:space="preserve">1. Ремонтные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</si>
  <si>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Ремонт КЛ 35 кВ</t>
  </si>
  <si>
    <t>км</t>
  </si>
  <si>
    <t xml:space="preserve">Устройство 2-х переходов по 33м каждый с помощью установок ГНБ </t>
  </si>
  <si>
    <t xml:space="preserve">КЛ-35кВ Кедрово-Карская 2 от ПС107 до ПС493 (от ПС493 2000-3200 м) ,Кабель ОСБ 3*120-35, инв.№030-31021</t>
  </si>
  <si>
    <t xml:space="preserve">* На участке КЛ протяженностью 1200 метров старение изоляции кабеля (+ вынос с территории гаражей, пожарно спасательной части, охранной зоны ГРС№55 и в целом микрорайона Восток) (КЛ*1200м).                 
*Глубина залегания нового кабеля - 0,8 м
</t>
  </si>
  <si>
    <t>м</t>
  </si>
  <si>
    <t xml:space="preserve">*Выполнить разботку грунта для 4 котлованов для установки машины ГНБ:</t>
  </si>
  <si>
    <t xml:space="preserve">Лента сигнальная оградительная ЛО-250 бело-красная</t>
  </si>
  <si>
    <t xml:space="preserve">в том числе:</t>
  </si>
  <si>
    <t xml:space="preserve"> - механизированным способом (экскаватором) (V=2,0м*2,0м*0,8м(Н))* 4  шт. (приямки)*70%</t>
  </si>
  <si>
    <t>м3</t>
  </si>
  <si>
    <t xml:space="preserve"> - вручную (V=2,0м*2,0м*0,8м(Н))* 4 шт. (приямки)*30%</t>
  </si>
  <si>
    <t xml:space="preserve">* Выполнить монтаж установки горизонтально направленного бурения.</t>
  </si>
  <si>
    <t>шт</t>
  </si>
  <si>
    <t xml:space="preserve">Кабель ОСБ 3*120-35</t>
  </si>
  <si>
    <t xml:space="preserve">* Для прокладки КЛ под дорогой, коммуникациями (газ, теплотрасса, водопровод, КЛС) (Московская область, Наро-Фоминский район,) требуется выполнить устройство перехода для прокладки термостойких труб с помощью установок горизонтально-направленного бурения в количесве 2 прокола
Существующие трубы невозможно использовать повторно вследствии многочисленных разрушений, трещин, растрескивания входных отверстий.                                                                                                             
Выполнить засыпку котлованов вручную -  30%, механизированным способом  грунта  70%</t>
  </si>
  <si>
    <t xml:space="preserve">* Выполнить устройство перехода для прокладки  трубы ПЭ труба диаметром 225 мм с помощью установок горизонтально-направленного бурения и проходческих машин.
 (два прокола по 33м, в каждом проколе по одной трубе; всего 33м*2 прокола =66м)</t>
  </si>
  <si>
    <t xml:space="preserve">Трубы полимерные термостойкие, гладкие, двухслойные, с внутренним слоем из полимерных композиций и наружным идентификационным слоем красного цвета без внутреннего слоя FV-O (ПВ-0), усилие протяжки F-3, наружный диаметр трубы D,мм: 225 (33м*2+4м)  </t>
  </si>
  <si>
    <t xml:space="preserve">Заглушка для труб ПНД d=225мм</t>
  </si>
  <si>
    <t>шт.</t>
  </si>
  <si>
    <t xml:space="preserve">Полимер для стабилизации буровых скважин, расход 0,00206т/м</t>
  </si>
  <si>
    <t>т</t>
  </si>
  <si>
    <t xml:space="preserve">Глина бентонитовая, расход 40,6кг/м</t>
  </si>
  <si>
    <t>кг</t>
  </si>
  <si>
    <t xml:space="preserve">Смазка графитомедистая, расход 0,038кг/м)</t>
  </si>
  <si>
    <t xml:space="preserve">Сода кальцинированная, расход 0,00054 т/м</t>
  </si>
  <si>
    <r>
      <rPr>
        <sz val="10"/>
        <rFont val="Times New Roman"/>
      </rPr>
      <t xml:space="preserve">Сварка ПЭ труб (встык) нагревательным элементом при полуавтоматическом управлении процесом сварки, D трубы 160 мм (</t>
    </r>
    <r>
      <rPr>
        <i/>
        <sz val="10"/>
        <rFont val="Times New Roman"/>
      </rPr>
      <t xml:space="preserve"> 35м-2 соед;35м-2 соед)</t>
    </r>
  </si>
  <si>
    <t>соединенение</t>
  </si>
  <si>
    <t xml:space="preserve">* Выполнить демонтаж установки горизонтально направленного бурения.</t>
  </si>
  <si>
    <t xml:space="preserve">*Выполнить засыпку 4 котлованов грунтом:</t>
  </si>
  <si>
    <t xml:space="preserve"> - вручную (V=2,0м*2,0м*0,8м)* 4шт.(приямки)*30%</t>
  </si>
  <si>
    <t xml:space="preserve"> - механизированным способом (экскаватором) (V=2,0м*2,0м*0,8м)*4 шт.(приямки)*70%</t>
  </si>
  <si>
    <t xml:space="preserve">Земляные работы для подготовки траншеи</t>
  </si>
  <si>
    <t xml:space="preserve">* Выполнить разработку шурфа </t>
  </si>
  <si>
    <t>шурф</t>
  </si>
  <si>
    <t xml:space="preserve"> *Выполнить разработку грунта в траншее:</t>
  </si>
  <si>
    <t xml:space="preserve">*Глубина залегания нового кабеля - 0,8 м
Механизированная разработка грунта  </t>
  </si>
  <si>
    <t xml:space="preserve"> - механизированным способом (экскаватором)
 (Vтранш.=(1134м-17,5м(под муфты)*0,6м*0,8м(Н)+(Vкотлована под муфты=3,5м(L)*1,5м(В)*0,8м(Н)*5котлованов)</t>
  </si>
  <si>
    <t xml:space="preserve">Выполнить засыпку котлованов вручную -  30%, механизированным способом  грунта  70%</t>
  </si>
  <si>
    <t xml:space="preserve"> *Выполнить засыпку траншеи:</t>
  </si>
  <si>
    <t xml:space="preserve"> - механизированным способом (экскаватором) с использованием грунта 
 (Vтранш.=(1134м-17,5м(котлован под муфты)*0,6м*0,8м(Н)*70%)+(Vкотлована под муфты=3,5м(L)*1,5м(В)*0,8м(Н)*5котлованов*70%)</t>
  </si>
  <si>
    <t xml:space="preserve"> - вручную грунтом , песком 0,1(Н); 
(Vтранш.=(1134м-17,5м(котлован под муфты))*0,6м*0,8м(Н)*30%)+(Vкотлована под муфты=3,5м(L)*1,5м*0,8м(Н)*5котлованов*30%-постель 68,04м3 (Н=0,1м)</t>
  </si>
  <si>
    <t xml:space="preserve">Песок природный для строительных работ </t>
  </si>
  <si>
    <t xml:space="preserve">Прокладка кабеля </t>
  </si>
  <si>
    <t xml:space="preserve">*При ремонте кабельной линии выемку кабеля не производить в связи со значительной трудоемкостью по его демонтажу (глубина залегания старого существующего кабеля - 1,3м)
</t>
  </si>
  <si>
    <t xml:space="preserve">* Выполнить устройство постели из песка для КЛ  (1134м*0,6м*0,1м)</t>
  </si>
  <si>
    <t xml:space="preserve">м / м3</t>
  </si>
  <si>
    <t>1134/68,04</t>
  </si>
  <si>
    <t xml:space="preserve">* Проложить кабельную вставку (масса 1 м до 18 кг), в том числе:</t>
  </si>
  <si>
    <t xml:space="preserve">Кабель силовой  ОСБ 3х120-35 (1200м*1*1,02 - норма расхода)</t>
  </si>
  <si>
    <t xml:space="preserve"> - в траншее</t>
  </si>
  <si>
    <t xml:space="preserve"> - в п/э трубах (прокол)</t>
  </si>
  <si>
    <t xml:space="preserve">Уплотнитель кабельных проходов УКТП 235/55/300 термоусаживаемый</t>
  </si>
  <si>
    <t xml:space="preserve">Покрытие кабеля, проложенного в траншее: плитами одного кабеля</t>
  </si>
  <si>
    <t xml:space="preserve">Железобетонная плитка 50 х 50 см (В-4) (1134/0,50)</t>
  </si>
  <si>
    <t xml:space="preserve">Установка соединительных  муфт</t>
  </si>
  <si>
    <t xml:space="preserve">Муфта трехфазная для кабеля напряжением 35 кВ: соединительная и стопорная</t>
  </si>
  <si>
    <t>компл</t>
  </si>
  <si>
    <t xml:space="preserve">Муфта соединительная  
СТ-35- 120/150</t>
  </si>
  <si>
    <t xml:space="preserve">вспомогательные материалы по норме расхода</t>
  </si>
  <si>
    <t xml:space="preserve">Испытание кабельных линий</t>
  </si>
  <si>
    <t xml:space="preserve">* Выполнить полный объем работ по испытаниям силовых кабельных линий напряжением 35 кВ при капитальном ремонте, т.ч.:</t>
  </si>
  <si>
    <t xml:space="preserve">1 кабель</t>
  </si>
  <si>
    <t xml:space="preserve">- измерение сопротивления изоляции</t>
  </si>
  <si>
    <t xml:space="preserve">- испытание повышенным выпрямленным напряжением</t>
  </si>
  <si>
    <t xml:space="preserve">Затраты на доставку бригады</t>
  </si>
  <si>
    <t xml:space="preserve"> *В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4 человек) от базы РЭС до объекта ремонта и обратно спецавтомашиной из расчёта в одну сторону - 19,9 км, средняя скорость - 45 км/час.</t>
  </si>
  <si>
    <t>маш.-ч</t>
  </si>
  <si>
    <t xml:space="preserve">Ответственный представитель Заказчика:</t>
  </si>
  <si>
    <t xml:space="preserve">Начальник службы РС</t>
  </si>
  <si>
    <t xml:space="preserve">Новиков К.О.</t>
  </si>
  <si>
    <t xml:space="preserve">(должность, подпись, ФИО, дата подписания)</t>
  </si>
  <si>
    <t xml:space="preserve">Начальник службы ППТОиР</t>
  </si>
  <si>
    <t xml:space="preserve">Казаков Н.С.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</si>
</sst>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00000"/>
  </numFmts>
  <fonts count="10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b/>
      <sz val="10.000000"/>
      <name val="Times New Roman"/>
    </font>
    <font>
      <b/>
      <i/>
      <sz val="10.000000"/>
      <name val="Times New Roman"/>
    </font>
    <font>
      <u/>
      <sz val="10.000000"/>
      <name val="Times New Roman"/>
    </font>
    <font>
      <i/>
      <sz val="10.000000"/>
      <name val="Times New Roman"/>
    </font>
    <font>
      <b/>
      <sz val="11.000000"/>
      <name val="Times New Roman"/>
    </font>
    <font>
      <sz val="10.000000"/>
      <color rgb="FF00B0F0"/>
      <name val="Times New Roman"/>
    </font>
    <font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5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hair">
        <color auto="1"/>
      </bottom>
      <diagonal style="none"/>
    </border>
    <border>
      <left style="none"/>
      <right style="none"/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medium">
        <color auto="1"/>
      </bottom>
      <diagonal style="none"/>
    </border>
    <border>
      <left style="none"/>
      <right style="none"/>
      <top style="hair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215">
    <xf fontId="0" fillId="0" borderId="0" numFmtId="0" xfId="0"/>
    <xf fontId="2" fillId="0" borderId="0" numFmtId="0" xfId="1" applyFont="1" applyAlignment="1">
      <alignment vertical="center"/>
    </xf>
    <xf fontId="2" fillId="2" borderId="0" numFmtId="0" xfId="1" applyFont="1" applyFill="1" applyAlignment="1">
      <alignment horizontal="center" vertical="center"/>
    </xf>
    <xf fontId="2" fillId="2" borderId="0" numFmtId="0" xfId="1" applyFont="1" applyFill="1" applyAlignment="1">
      <alignment vertical="center"/>
    </xf>
    <xf fontId="2" fillId="2" borderId="1" numFmtId="0" xfId="1" applyFont="1" applyFill="1" applyBorder="1" applyAlignment="1">
      <alignment vertical="center"/>
    </xf>
    <xf fontId="2" fillId="2" borderId="2" numFmtId="0" xfId="1" applyFont="1" applyFill="1" applyBorder="1" applyAlignment="1">
      <alignment vertical="center"/>
    </xf>
    <xf fontId="2" fillId="2" borderId="1" numFmtId="0" xfId="1" applyFont="1" applyFill="1" applyBorder="1" applyAlignment="1">
      <alignment horizontal="center" vertical="center"/>
    </xf>
    <xf fontId="2" fillId="2" borderId="2" numFmtId="0" xfId="1" applyFont="1" applyFill="1" applyBorder="1" applyAlignment="1">
      <alignment horizontal="center" vertical="center"/>
    </xf>
    <xf fontId="2" fillId="2" borderId="0" numFmtId="0" xfId="1" applyFont="1" applyFill="1" applyAlignment="1">
      <alignment vertical="center" wrapText="1"/>
    </xf>
    <xf fontId="2" fillId="2" borderId="0" numFmtId="0" xfId="1" applyFont="1" applyFill="1" applyAlignment="1">
      <alignment horizontal="center" vertical="center" wrapText="1"/>
    </xf>
    <xf fontId="2" fillId="3" borderId="0" numFmtId="0" xfId="1" applyFont="1" applyFill="1" applyAlignment="1">
      <alignment vertical="center"/>
    </xf>
    <xf fontId="2" fillId="2" borderId="0" numFmtId="0" xfId="3" applyFont="1" applyFill="1" applyAlignment="1">
      <alignment horizontal="right"/>
    </xf>
    <xf fontId="3" fillId="2" borderId="0" numFmtId="0" xfId="1" applyFont="1" applyFill="1" applyAlignment="1">
      <alignment vertical="center"/>
    </xf>
    <xf fontId="2" fillId="2" borderId="0" numFmtId="0" xfId="1" applyFont="1" applyFill="1" applyAlignment="1">
      <alignment horizontal="right"/>
    </xf>
    <xf fontId="2" fillId="2" borderId="0" numFmtId="0" xfId="1" applyFont="1" applyFill="1" applyAlignment="1">
      <alignment horizontal="right" wrapText="1"/>
    </xf>
    <xf fontId="2" fillId="2" borderId="0" numFmtId="0" xfId="0" applyFont="1" applyFill="1" applyAlignment="1">
      <alignment wrapText="1"/>
    </xf>
    <xf fontId="2" fillId="2" borderId="0" numFmtId="0" xfId="1" applyFont="1" applyFill="1"/>
    <xf fontId="2" fillId="2" borderId="0" numFmtId="0" xfId="1" applyFont="1" applyFill="1" applyAlignment="1">
      <alignment wrapText="1"/>
    </xf>
    <xf fontId="2" fillId="2" borderId="0" numFmtId="0" xfId="2" applyFont="1" applyFill="1" applyAlignment="1">
      <alignment wrapText="1"/>
    </xf>
    <xf fontId="2" fillId="2" borderId="0" numFmtId="0" xfId="1" applyFont="1" applyFill="1" applyAlignment="1">
      <alignment horizontal="left"/>
    </xf>
    <xf fontId="2" fillId="2" borderId="0" numFmtId="0" xfId="1" applyFont="1" applyFill="1" applyAlignment="1">
      <alignment horizontal="left" vertical="center"/>
    </xf>
    <xf fontId="4" fillId="2" borderId="0" numFmtId="0" xfId="1" applyFont="1" applyFill="1" applyAlignment="1">
      <alignment horizontal="left" wrapText="1"/>
    </xf>
    <xf fontId="4" fillId="2" borderId="0" numFmtId="0" xfId="2" applyFont="1" applyFill="1" applyAlignment="1">
      <alignment horizontal="left" wrapText="1"/>
    </xf>
    <xf fontId="2" fillId="2" borderId="0" numFmtId="0" xfId="2" applyFont="1" applyFill="1" applyAlignment="1">
      <alignment horizontal="left" wrapText="1"/>
    </xf>
    <xf fontId="3" fillId="2" borderId="0" numFmtId="0" xfId="1" applyFont="1" applyFill="1" applyAlignment="1">
      <alignment horizontal="left"/>
    </xf>
    <xf fontId="3" fillId="3" borderId="0" numFmtId="0" xfId="1" applyFont="1" applyFill="1" applyAlignment="1">
      <alignment vertical="center"/>
    </xf>
    <xf fontId="3" fillId="2" borderId="0" numFmtId="0" xfId="1" applyFont="1" applyFill="1"/>
    <xf fontId="3" fillId="2" borderId="1" numFmtId="0" xfId="1" applyFont="1" applyFill="1" applyBorder="1"/>
    <xf fontId="3" fillId="2" borderId="3" numFmtId="0" xfId="1" applyFont="1" applyFill="1" applyBorder="1" applyAlignment="1">
      <alignment wrapText="1"/>
    </xf>
    <xf fontId="2" fillId="2" borderId="3" numFmtId="0" xfId="2" applyFont="1" applyFill="1" applyBorder="1" applyAlignment="1">
      <alignment wrapText="1"/>
    </xf>
    <xf fontId="2" fillId="2" borderId="0" numFmtId="0" xfId="1" applyFont="1" applyFill="1" applyAlignment="1">
      <alignment horizontal="left" vertical="top"/>
    </xf>
    <xf fontId="5" fillId="2" borderId="0" numFmtId="0" xfId="1" applyFont="1" applyFill="1" applyAlignment="1">
      <alignment wrapText="1"/>
    </xf>
    <xf fontId="5" fillId="2" borderId="1" numFmtId="0" xfId="1" applyFont="1" applyFill="1" applyBorder="1" applyAlignment="1">
      <alignment wrapText="1"/>
    </xf>
    <xf fontId="5" fillId="2" borderId="2" numFmtId="0" xfId="1" applyFont="1" applyFill="1" applyBorder="1" applyAlignment="1">
      <alignment wrapText="1"/>
    </xf>
    <xf fontId="3" fillId="2" borderId="4" numFmtId="0" xfId="0" applyFont="1" applyFill="1" applyBorder="1" applyAlignment="1">
      <alignment horizontal="center" vertical="center" wrapText="1"/>
    </xf>
    <xf fontId="3" fillId="2" borderId="5" numFmtId="0" xfId="0" applyFont="1" applyFill="1" applyBorder="1" applyAlignment="1">
      <alignment horizontal="center" vertical="center" wrapText="1"/>
    </xf>
    <xf fontId="3" fillId="2" borderId="6" numFmtId="49" xfId="0" applyNumberFormat="1" applyFont="1" applyFill="1" applyBorder="1" applyAlignment="1">
      <alignment horizontal="center" vertical="center" wrapText="1"/>
    </xf>
    <xf fontId="3" fillId="2" borderId="6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/>
    </xf>
    <xf fontId="2" fillId="2" borderId="6" numFmtId="0" xfId="0" applyFont="1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/>
    </xf>
    <xf fontId="2" fillId="2" borderId="5" numFmtId="0" xfId="0" applyFont="1" applyFill="1" applyBorder="1" applyAlignment="1">
      <alignment horizontal="center" vertical="center"/>
    </xf>
    <xf fontId="2" fillId="2" borderId="6" numFmtId="0" xfId="0" applyFont="1" applyFill="1" applyBorder="1" applyAlignment="1">
      <alignment horizontal="center" vertical="center"/>
    </xf>
    <xf fontId="2" fillId="2" borderId="7" numFmtId="0" xfId="0" applyFont="1" applyFill="1" applyBorder="1" applyAlignment="1">
      <alignment horizontal="center" vertical="center"/>
    </xf>
    <xf fontId="2" fillId="2" borderId="6" numFmtId="49" xfId="0" applyNumberFormat="1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/>
    </xf>
    <xf fontId="6" fillId="2" borderId="8" numFmtId="0" xfId="1" applyFont="1" applyFill="1" applyBorder="1" applyAlignment="1">
      <alignment horizontal="left" vertical="center" wrapText="1"/>
    </xf>
    <xf fontId="6" fillId="2" borderId="9" numFmtId="0" xfId="1" applyFont="1" applyFill="1" applyBorder="1" applyAlignment="1">
      <alignment horizontal="left" vertical="center" wrapText="1"/>
    </xf>
    <xf fontId="6" fillId="2" borderId="10" numFmtId="0" xfId="1" applyFont="1" applyFill="1" applyBorder="1" applyAlignment="1">
      <alignment horizontal="left" vertical="center" wrapText="1"/>
    </xf>
    <xf fontId="3" fillId="2" borderId="11" numFmtId="0" xfId="1" applyFont="1" applyFill="1" applyBorder="1" applyAlignment="1">
      <alignment horizontal="left" vertical="center" wrapText="1"/>
    </xf>
    <xf fontId="3" fillId="2" borderId="12" numFmtId="0" xfId="1" applyFont="1" applyFill="1" applyBorder="1" applyAlignment="1">
      <alignment horizontal="left" vertical="center" wrapText="1"/>
    </xf>
    <xf fontId="3" fillId="2" borderId="13" numFmtId="0" xfId="1" applyFont="1" applyFill="1" applyBorder="1" applyAlignment="1">
      <alignment horizontal="left" vertical="center" wrapText="1"/>
    </xf>
    <xf fontId="3" fillId="2" borderId="14" numFmtId="0" xfId="1" applyFont="1" applyFill="1" applyBorder="1" applyAlignment="1">
      <alignment horizontal="left" vertical="center" wrapText="1"/>
    </xf>
    <xf fontId="2" fillId="2" borderId="15" numFmtId="0" xfId="0" applyFont="1" applyFill="1" applyBorder="1" applyAlignment="1">
      <alignment horizontal="left" wrapText="1"/>
    </xf>
    <xf fontId="2" fillId="2" borderId="16" numFmtId="0" xfId="0" applyFont="1" applyFill="1" applyBorder="1" applyAlignment="1">
      <alignment horizontal="left" wrapText="1"/>
    </xf>
    <xf fontId="3" fillId="2" borderId="17" numFmtId="0" xfId="2" applyFont="1" applyFill="1" applyBorder="1" applyAlignment="1">
      <alignment horizontal="center" wrapText="1"/>
    </xf>
    <xf fontId="3" fillId="2" borderId="17" numFmtId="160" xfId="2" applyNumberFormat="1" applyFont="1" applyFill="1" applyBorder="1" applyAlignment="1">
      <alignment horizontal="center" wrapText="1"/>
    </xf>
    <xf fontId="3" fillId="2" borderId="17" numFmtId="0" xfId="2" applyFont="1" applyFill="1" applyBorder="1" applyAlignment="1">
      <alignment horizontal="left" wrapText="1"/>
    </xf>
    <xf fontId="3" fillId="2" borderId="18" numFmtId="0" xfId="2" applyFont="1" applyFill="1" applyBorder="1" applyAlignment="1">
      <alignment horizontal="left" wrapText="1"/>
    </xf>
    <xf fontId="3" fillId="2" borderId="19" numFmtId="0" xfId="1" applyFont="1" applyFill="1" applyBorder="1" applyAlignment="1">
      <alignment horizontal="center" vertical="center" wrapText="1"/>
    </xf>
    <xf fontId="3" fillId="2" borderId="7" numFmtId="0" xfId="1" applyFont="1" applyFill="1" applyBorder="1" applyAlignment="1">
      <alignment horizontal="center" vertical="center" wrapText="1"/>
    </xf>
    <xf fontId="3" fillId="2" borderId="20" numFmtId="0" xfId="1" applyFont="1" applyFill="1" applyBorder="1" applyAlignment="1">
      <alignment horizontal="center" vertical="center" wrapText="1"/>
    </xf>
    <xf fontId="3" fillId="2" borderId="21" numFmtId="0" xfId="1" applyFont="1" applyFill="1" applyBorder="1" applyAlignment="1">
      <alignment horizontal="left" vertical="center" wrapText="1"/>
    </xf>
    <xf fontId="2" fillId="2" borderId="5" numFmtId="0" xfId="0" applyFont="1" applyFill="1" applyBorder="1" applyAlignment="1">
      <alignment horizontal="left" wrapText="1"/>
    </xf>
    <xf fontId="7" fillId="2" borderId="4" numFmtId="161" xfId="0" applyNumberFormat="1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wrapText="1"/>
    </xf>
    <xf fontId="2" fillId="2" borderId="7" numFmtId="0" xfId="0" applyFont="1" applyFill="1" applyBorder="1" applyAlignment="1">
      <alignment horizontal="left" wrapText="1"/>
    </xf>
    <xf fontId="2" fillId="2" borderId="4" numFmtId="0" xfId="0" applyFont="1" applyFill="1" applyBorder="1" applyAlignment="1">
      <alignment horizontal="left" wrapText="1"/>
    </xf>
    <xf fontId="3" fillId="2" borderId="6" numFmtId="0" xfId="0" applyFont="1" applyFill="1" applyBorder="1" applyAlignment="1">
      <alignment horizontal="left" vertical="center" wrapText="1"/>
    </xf>
    <xf fontId="3" fillId="2" borderId="4" numFmtId="0" xfId="0" applyFont="1" applyFill="1" applyBorder="1" applyAlignment="1">
      <alignment horizontal="center" wrapText="1"/>
    </xf>
    <xf fontId="3" fillId="2" borderId="22" numFmtId="0" xfId="0" applyFont="1" applyFill="1" applyBorder="1" applyAlignment="1">
      <alignment horizontal="left" wrapText="1"/>
    </xf>
    <xf fontId="3" fillId="2" borderId="23" numFmtId="0" xfId="0" applyFont="1" applyFill="1" applyBorder="1" applyAlignment="1">
      <alignment horizontal="left" wrapText="1"/>
    </xf>
    <xf fontId="2" fillId="2" borderId="24" numFmtId="0" xfId="1" applyFont="1" applyFill="1" applyBorder="1" applyAlignment="1">
      <alignment horizontal="center" vertical="center" wrapText="1"/>
    </xf>
    <xf fontId="2" fillId="2" borderId="25" numFmtId="0" xfId="1" applyFont="1" applyFill="1" applyBorder="1" applyAlignment="1">
      <alignment horizontal="left" vertical="top" wrapText="1"/>
    </xf>
    <xf fontId="2" fillId="2" borderId="1" numFmtId="161" xfId="0" applyNumberFormat="1" applyFont="1" applyFill="1" applyBorder="1" applyAlignment="1">
      <alignment vertical="center"/>
    </xf>
    <xf fontId="2" fillId="2" borderId="26" numFmtId="0" xfId="1" applyFont="1" applyFill="1" applyBorder="1" applyAlignment="1">
      <alignment vertical="top" wrapText="1"/>
    </xf>
    <xf fontId="2" fillId="2" borderId="0" numFmtId="3" xfId="1" applyNumberFormat="1" applyFont="1" applyFill="1" applyAlignment="1">
      <alignment horizontal="left" vertical="top" wrapText="1"/>
    </xf>
    <xf fontId="2" fillId="2" borderId="27" numFmtId="0" xfId="1" applyFont="1" applyFill="1" applyBorder="1" applyAlignment="1">
      <alignment horizontal="left" vertical="center" wrapText="1"/>
    </xf>
    <xf fontId="2" fillId="2" borderId="28" numFmtId="0" xfId="1" applyFont="1" applyFill="1" applyBorder="1" applyAlignment="1">
      <alignment horizontal="center" vertical="center" wrapText="1"/>
    </xf>
    <xf fontId="2" fillId="2" borderId="29" numFmtId="0" xfId="1" applyFont="1" applyFill="1" applyBorder="1" applyAlignment="1">
      <alignment horizontal="center" vertical="center" wrapText="1"/>
    </xf>
    <xf fontId="2" fillId="2" borderId="30" numFmtId="0" xfId="1" applyFont="1" applyFill="1" applyBorder="1" applyAlignment="1">
      <alignment horizontal="center" vertical="center"/>
    </xf>
    <xf fontId="2" fillId="2" borderId="30" numFmtId="0" xfId="1" applyFont="1" applyFill="1" applyBorder="1" applyAlignment="1">
      <alignment horizontal="center" vertical="center" wrapText="1"/>
    </xf>
    <xf fontId="2" fillId="2" borderId="31" numFmtId="0" xfId="1" applyFont="1" applyFill="1" applyBorder="1" applyAlignment="1">
      <alignment horizontal="center" vertical="center" wrapText="1"/>
    </xf>
    <xf fontId="2" fillId="2" borderId="2" numFmtId="0" xfId="1" applyFont="1" applyFill="1" applyBorder="1" applyAlignment="1">
      <alignment vertical="top" wrapText="1"/>
    </xf>
    <xf fontId="2" fillId="2" borderId="0" numFmtId="0" xfId="1" applyFont="1" applyFill="1" applyAlignment="1">
      <alignment horizontal="left" vertical="top" wrapText="1"/>
    </xf>
    <xf fontId="2" fillId="2" borderId="30" numFmtId="0" xfId="1" applyFont="1" applyFill="1" applyBorder="1" applyAlignment="1">
      <alignment horizontal="left" vertical="center" wrapText="1"/>
    </xf>
    <xf fontId="2" fillId="2" borderId="32" numFmtId="0" xfId="1" applyFont="1" applyFill="1" applyBorder="1" applyAlignment="1">
      <alignment horizontal="left" vertical="center" wrapText="1"/>
    </xf>
    <xf fontId="2" fillId="2" borderId="33" numFmtId="0" xfId="1" applyFont="1" applyFill="1" applyBorder="1" applyAlignment="1">
      <alignment horizontal="center" vertical="center" wrapText="1"/>
    </xf>
    <xf fontId="2" fillId="2" borderId="28" numFmtId="0" xfId="1" applyFont="1" applyFill="1" applyBorder="1" applyAlignment="1">
      <alignment horizontal="left" vertical="center" wrapText="1"/>
    </xf>
    <xf fontId="2" fillId="2" borderId="34" numFmtId="0" xfId="1" applyFont="1" applyFill="1" applyBorder="1" applyAlignment="1">
      <alignment horizontal="center" vertical="center" wrapText="1"/>
    </xf>
    <xf fontId="2" fillId="2" borderId="1" numFmtId="0" xfId="1" applyFont="1" applyFill="1" applyBorder="1" applyAlignment="1">
      <alignment horizontal="left" vertical="top" wrapText="1"/>
    </xf>
    <xf fontId="2" fillId="2" borderId="2" numFmtId="0" xfId="0" applyFont="1" applyFill="1" applyBorder="1" applyAlignment="1">
      <alignment vertical="top" wrapText="1"/>
    </xf>
    <xf fontId="2" fillId="2" borderId="0" numFmtId="0" xfId="0" applyFont="1" applyFill="1" applyAlignment="1">
      <alignment vertical="top" wrapText="1"/>
    </xf>
    <xf fontId="2" fillId="2" borderId="33" numFmtId="0" xfId="1" applyFont="1" applyFill="1" applyBorder="1" applyAlignment="1">
      <alignment horizontal="left" vertical="center" wrapText="1"/>
    </xf>
    <xf fontId="2" fillId="2" borderId="35" numFmtId="0" xfId="1" applyFont="1" applyFill="1" applyBorder="1" applyAlignment="1">
      <alignment horizontal="center" vertical="center" wrapText="1"/>
    </xf>
    <xf fontId="2" fillId="2" borderId="36" numFmtId="0" xfId="1" applyFont="1" applyFill="1" applyBorder="1" applyAlignment="1">
      <alignment horizontal="left" vertical="top" wrapText="1"/>
    </xf>
    <xf fontId="2" fillId="2" borderId="37" numFmtId="0" xfId="1" applyFont="1" applyFill="1" applyBorder="1" applyAlignment="1">
      <alignment horizontal="left" vertical="top" wrapText="1"/>
    </xf>
    <xf fontId="2" fillId="2" borderId="38" numFmtId="0" xfId="0" applyFont="1" applyFill="1" applyBorder="1" applyAlignment="1">
      <alignment vertical="top" wrapText="1"/>
    </xf>
    <xf fontId="2" fillId="2" borderId="37" numFmtId="0" xfId="1" applyFont="1" applyFill="1" applyBorder="1" applyAlignment="1">
      <alignment horizontal="center" vertical="center"/>
    </xf>
    <xf fontId="2" fillId="2" borderId="38" numFmtId="0" xfId="1" applyFont="1" applyFill="1" applyBorder="1" applyAlignment="1">
      <alignment horizontal="center" vertical="center"/>
    </xf>
    <xf fontId="2" fillId="2" borderId="39" numFmtId="0" xfId="1" applyFont="1" applyFill="1" applyBorder="1" applyAlignment="1">
      <alignment horizontal="left" vertical="center" wrapText="1"/>
    </xf>
    <xf fontId="2" fillId="2" borderId="40" numFmtId="0" xfId="1" applyFont="1" applyFill="1" applyBorder="1" applyAlignment="1">
      <alignment horizontal="center" vertical="center" wrapText="1"/>
    </xf>
    <xf fontId="2" fillId="2" borderId="40" numFmtId="0" xfId="1" applyFont="1" applyFill="1" applyBorder="1" applyAlignment="1">
      <alignment horizontal="left" vertical="center" wrapText="1"/>
    </xf>
    <xf fontId="2" fillId="2" borderId="41" numFmtId="0" xfId="1" applyFont="1" applyFill="1" applyBorder="1" applyAlignment="1">
      <alignment horizontal="center" vertical="center" wrapText="1"/>
    </xf>
    <xf fontId="2" fillId="2" borderId="42" numFmtId="0" xfId="1" applyFont="1" applyFill="1" applyBorder="1" applyAlignment="1">
      <alignment horizontal="left" wrapText="1"/>
    </xf>
    <xf fontId="2" fillId="2" borderId="22" numFmtId="0" xfId="1" applyFont="1" applyFill="1" applyBorder="1" applyAlignment="1">
      <alignment horizontal="left" wrapText="1"/>
    </xf>
    <xf fontId="2" fillId="2" borderId="43" numFmtId="0" xfId="1" applyFont="1" applyFill="1" applyBorder="1" applyAlignment="1">
      <alignment vertical="top" wrapText="1"/>
    </xf>
    <xf fontId="2" fillId="2" borderId="22" numFmtId="0" xfId="0" applyFont="1" applyFill="1" applyBorder="1"/>
    <xf fontId="2" fillId="2" borderId="26" numFmtId="0" xfId="0" applyFont="1" applyFill="1" applyBorder="1"/>
    <xf fontId="2" fillId="2" borderId="26" numFmtId="0" xfId="1" applyFont="1" applyFill="1" applyBorder="1" applyAlignment="1">
      <alignment horizontal="left" vertical="center" wrapText="1"/>
    </xf>
    <xf fontId="2" fillId="2" borderId="22" numFmtId="0" xfId="1" applyFont="1" applyFill="1" applyBorder="1" applyAlignment="1">
      <alignment horizontal="center" vertical="center" wrapText="1"/>
    </xf>
    <xf fontId="2" fillId="2" borderId="34" numFmtId="2" xfId="1" applyNumberFormat="1" applyFont="1" applyFill="1" applyBorder="1" applyAlignment="1">
      <alignment horizontal="center" vertical="center" wrapText="1"/>
    </xf>
    <xf fontId="2" fillId="3" borderId="44" numFmtId="0" xfId="1" applyFont="1" applyFill="1" applyBorder="1" applyAlignment="1">
      <alignment horizontal="center" vertical="center" wrapText="1"/>
    </xf>
    <xf fontId="8" fillId="3" borderId="0" numFmtId="0" xfId="1" applyFont="1" applyFill="1" applyAlignment="1">
      <alignment horizontal="center" vertical="center" wrapText="1"/>
    </xf>
    <xf fontId="2" fillId="3" borderId="33" numFmtId="0" xfId="1" applyFont="1" applyFill="1" applyBorder="1" applyAlignment="1">
      <alignment horizontal="left" vertical="center" wrapText="1"/>
    </xf>
    <xf fontId="2" fillId="2" borderId="25" numFmtId="0" xfId="1" applyFont="1" applyFill="1" applyBorder="1" applyAlignment="1">
      <alignment horizontal="left" wrapText="1"/>
    </xf>
    <xf fontId="2" fillId="2" borderId="1" numFmtId="0" xfId="1" applyFont="1" applyFill="1" applyBorder="1" applyAlignment="1">
      <alignment horizontal="left" wrapText="1"/>
    </xf>
    <xf fontId="2" fillId="2" borderId="0" numFmtId="0" xfId="0" applyFont="1" applyFill="1"/>
    <xf fontId="2" fillId="2" borderId="1" numFmtId="0" xfId="0" applyFont="1" applyFill="1" applyBorder="1"/>
    <xf fontId="2" fillId="2" borderId="2" numFmtId="0" xfId="0" applyFont="1" applyFill="1" applyBorder="1"/>
    <xf fontId="2" fillId="2" borderId="2" numFmtId="0" xfId="1" applyFont="1" applyFill="1" applyBorder="1" applyAlignment="1">
      <alignment horizontal="left" vertical="center" wrapText="1"/>
    </xf>
    <xf fontId="2" fillId="2" borderId="1" numFmtId="0" xfId="1" applyFont="1" applyFill="1" applyBorder="1" applyAlignment="1">
      <alignment horizontal="center" vertical="center" wrapText="1"/>
    </xf>
    <xf fontId="2" fillId="3" borderId="44" numFmtId="0" xfId="1" applyFont="1" applyFill="1" applyBorder="1" applyAlignment="1">
      <alignment horizontal="left" vertical="center" wrapText="1"/>
    </xf>
    <xf fontId="2" fillId="3" borderId="0" numFmtId="0" xfId="1" applyFont="1" applyFill="1" applyAlignment="1">
      <alignment horizontal="left" vertical="center" wrapText="1"/>
    </xf>
    <xf fontId="2" fillId="2" borderId="0" numFmtId="0" xfId="0" applyFont="1" applyFill="1" applyAlignment="1">
      <alignment horizontal="left" vertical="center" wrapText="1"/>
    </xf>
    <xf fontId="2" fillId="2" borderId="1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horizontal="center" vertical="center" wrapText="1"/>
    </xf>
    <xf fontId="9" fillId="3" borderId="0" numFmtId="0" xfId="1" applyFont="1" applyFill="1" applyAlignment="1">
      <alignment horizontal="left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1" numFmtId="1" xfId="0" applyNumberFormat="1" applyFont="1" applyFill="1" applyBorder="1" applyAlignment="1">
      <alignment horizontal="center" vertical="center" wrapText="1"/>
    </xf>
    <xf fontId="2" fillId="2" borderId="25" numFmtId="0" xfId="1" applyFont="1" applyFill="1" applyBorder="1" applyAlignment="1">
      <alignment vertical="center"/>
    </xf>
    <xf fontId="2" fillId="2" borderId="45" numFmtId="0" xfId="1" applyFont="1" applyFill="1" applyBorder="1" applyAlignment="1">
      <alignment horizontal="center" vertical="center" wrapText="1"/>
    </xf>
    <xf fontId="2" fillId="2" borderId="36" numFmtId="0" xfId="1" applyFont="1" applyFill="1" applyBorder="1"/>
    <xf fontId="2" fillId="2" borderId="37" numFmtId="0" xfId="1" applyFont="1" applyFill="1" applyBorder="1"/>
    <xf fontId="2" fillId="2" borderId="38" numFmtId="0" xfId="1" applyFont="1" applyFill="1" applyBorder="1" applyAlignment="1">
      <alignment vertical="top" wrapText="1"/>
    </xf>
    <xf fontId="2" fillId="2" borderId="3" numFmtId="0" xfId="0" applyFont="1" applyFill="1" applyBorder="1"/>
    <xf fontId="2" fillId="2" borderId="37" numFmtId="0" xfId="0" applyFont="1" applyFill="1" applyBorder="1"/>
    <xf fontId="2" fillId="2" borderId="38" numFmtId="0" xfId="0" applyFont="1" applyFill="1" applyBorder="1"/>
    <xf fontId="2" fillId="2" borderId="21" numFmtId="0" xfId="1" applyFont="1" applyFill="1" applyBorder="1" applyAlignment="1">
      <alignment horizontal="center" vertical="center" wrapText="1"/>
    </xf>
    <xf fontId="2" fillId="2" borderId="5" numFmtId="0" xfId="1" applyFont="1" applyFill="1" applyBorder="1" applyAlignment="1">
      <alignment vertical="top" wrapText="1"/>
    </xf>
    <xf fontId="2" fillId="2" borderId="22" numFmtId="0" xfId="1" applyFont="1" applyFill="1" applyBorder="1" applyAlignment="1">
      <alignment vertical="top" wrapText="1"/>
    </xf>
    <xf fontId="2" fillId="2" borderId="22" numFmtId="0" xfId="1" applyFont="1" applyFill="1" applyBorder="1" applyAlignment="1">
      <alignment vertical="center"/>
    </xf>
    <xf fontId="2" fillId="2" borderId="26" numFmtId="0" xfId="1" applyFont="1" applyFill="1" applyBorder="1" applyAlignment="1">
      <alignment vertical="center"/>
    </xf>
    <xf fontId="3" fillId="2" borderId="6" numFmtId="0" xfId="2" applyFont="1" applyFill="1" applyBorder="1" applyAlignment="1">
      <alignment horizontal="left" vertical="center" wrapText="1"/>
    </xf>
    <xf fontId="2" fillId="2" borderId="4" numFmtId="0" xfId="1" applyFont="1" applyFill="1" applyBorder="1" applyAlignment="1">
      <alignment horizontal="center" vertical="center" wrapText="1"/>
    </xf>
    <xf fontId="2" fillId="2" borderId="4" numFmtId="0" xfId="1" applyFont="1" applyFill="1" applyBorder="1" applyAlignment="1">
      <alignment horizontal="left" vertical="center" wrapText="1"/>
    </xf>
    <xf fontId="2" fillId="2" borderId="46" numFmtId="0" xfId="1" applyFont="1" applyFill="1" applyBorder="1" applyAlignment="1">
      <alignment horizontal="center" vertical="center" wrapText="1"/>
    </xf>
    <xf fontId="2" fillId="2" borderId="22" numFmtId="0" xfId="1" applyFont="1" applyFill="1" applyBorder="1" applyAlignment="1">
      <alignment horizontal="center" vertical="top" wrapText="1"/>
    </xf>
    <xf fontId="2" fillId="2" borderId="22" numFmtId="0" xfId="1" applyFont="1" applyFill="1" applyBorder="1" applyAlignment="1">
      <alignment horizontal="center" vertical="center"/>
    </xf>
    <xf fontId="2" fillId="2" borderId="1" numFmtId="0" xfId="1" applyFont="1" applyFill="1" applyBorder="1" applyAlignment="1">
      <alignment horizontal="center" vertical="top" wrapText="1"/>
    </xf>
    <xf fontId="2" fillId="2" borderId="33" numFmtId="2" xfId="1" applyNumberFormat="1" applyFont="1" applyFill="1" applyBorder="1" applyAlignment="1">
      <alignment horizontal="center" vertical="center" wrapText="1"/>
    </xf>
    <xf fontId="2" fillId="2" borderId="35" numFmtId="1" xfId="1" applyNumberFormat="1" applyFont="1" applyFill="1" applyBorder="1" applyAlignment="1">
      <alignment horizontal="center" vertical="center" wrapText="1"/>
    </xf>
    <xf fontId="2" fillId="3" borderId="0" numFmtId="0" xfId="1" applyFont="1" applyFill="1" applyAlignment="1">
      <alignment horizontal="center" vertical="center" wrapText="1"/>
    </xf>
    <xf fontId="2" fillId="2" borderId="26" numFmtId="0" xfId="1" applyFont="1" applyFill="1" applyBorder="1" applyAlignment="1">
      <alignment vertical="center" wrapText="1"/>
    </xf>
    <xf fontId="2" fillId="2" borderId="2" numFmtId="0" xfId="1" applyFont="1" applyFill="1" applyBorder="1" applyAlignment="1">
      <alignment vertical="center" wrapText="1"/>
    </xf>
    <xf fontId="2" fillId="2" borderId="37" numFmtId="0" xfId="1" applyFont="1" applyFill="1" applyBorder="1" applyAlignment="1">
      <alignment horizontal="center" vertical="top" wrapText="1"/>
    </xf>
    <xf fontId="2" fillId="2" borderId="38" numFmtId="0" xfId="1" applyFont="1" applyFill="1" applyBorder="1" applyAlignment="1">
      <alignment vertical="center" wrapText="1"/>
    </xf>
    <xf fontId="2" fillId="2" borderId="40" numFmtId="2" xfId="1" applyNumberFormat="1" applyFont="1" applyFill="1" applyBorder="1" applyAlignment="1">
      <alignment horizontal="center" vertical="center" wrapText="1"/>
    </xf>
    <xf fontId="2" fillId="2" borderId="5" numFmtId="0" xfId="1" applyFont="1" applyFill="1" applyBorder="1" applyAlignment="1">
      <alignment horizontal="center" vertical="center" wrapText="1"/>
    </xf>
    <xf fontId="2" fillId="2" borderId="6" numFmtId="0" xfId="1" applyFont="1" applyFill="1" applyBorder="1" applyAlignment="1">
      <alignment vertical="top" wrapText="1"/>
    </xf>
    <xf fontId="2" fillId="2" borderId="7" numFmtId="0" xfId="1" applyFont="1" applyFill="1" applyBorder="1" applyAlignment="1">
      <alignment vertical="top" wrapText="1"/>
    </xf>
    <xf fontId="2" fillId="2" borderId="6" numFmtId="0" xfId="1" applyFont="1" applyFill="1" applyBorder="1" applyAlignment="1">
      <alignment horizontal="center" vertical="center" wrapText="1"/>
    </xf>
    <xf fontId="2" fillId="2" borderId="0" numFmtId="0" xfId="1" applyFont="1" applyFill="1" applyAlignment="1">
      <alignment vertical="top" wrapText="1"/>
    </xf>
    <xf fontId="2" fillId="2" borderId="47" numFmtId="0" xfId="1" applyFont="1" applyFill="1" applyBorder="1" applyAlignment="1">
      <alignment horizontal="left" vertical="center" wrapText="1"/>
    </xf>
    <xf fontId="6" fillId="2" borderId="47" numFmtId="0" xfId="1" applyFont="1" applyFill="1" applyBorder="1" applyAlignment="1">
      <alignment horizontal="left" vertical="center" wrapText="1"/>
    </xf>
    <xf fontId="6" fillId="2" borderId="48" numFmtId="0" xfId="1" applyFont="1" applyFill="1" applyBorder="1" applyAlignment="1">
      <alignment horizontal="center" vertical="center" wrapText="1"/>
    </xf>
    <xf fontId="6" fillId="2" borderId="48" numFmtId="1" xfId="1" applyNumberFormat="1" applyFont="1" applyFill="1" applyBorder="1" applyAlignment="1">
      <alignment horizontal="center" vertical="center" wrapText="1"/>
    </xf>
    <xf fontId="6" fillId="2" borderId="32" numFmtId="0" xfId="1" applyFont="1" applyFill="1" applyBorder="1" applyAlignment="1">
      <alignment vertical="center" wrapText="1"/>
    </xf>
    <xf fontId="6" fillId="2" borderId="33" numFmtId="0" xfId="1" applyFont="1" applyFill="1" applyBorder="1" applyAlignment="1">
      <alignment horizontal="center" vertical="center" wrapText="1"/>
    </xf>
    <xf fontId="6" fillId="2" borderId="33" numFmtId="1" xfId="1" applyNumberFormat="1" applyFont="1" applyFill="1" applyBorder="1" applyAlignment="1">
      <alignment horizontal="center" vertical="center" wrapText="1"/>
    </xf>
    <xf fontId="2" fillId="2" borderId="36" numFmtId="0" xfId="1" applyFont="1" applyFill="1" applyBorder="1" applyAlignment="1">
      <alignment vertical="center"/>
    </xf>
    <xf fontId="2" fillId="2" borderId="37" numFmtId="0" xfId="1" applyFont="1" applyFill="1" applyBorder="1" applyAlignment="1">
      <alignment vertical="center"/>
    </xf>
    <xf fontId="2" fillId="2" borderId="3" numFmtId="0" xfId="1" applyFont="1" applyFill="1" applyBorder="1" applyAlignment="1">
      <alignment vertical="top" wrapText="1"/>
    </xf>
    <xf fontId="2" fillId="2" borderId="37" numFmtId="0" xfId="1" applyFont="1" applyFill="1" applyBorder="1" applyAlignment="1">
      <alignment horizontal="center" vertical="center" wrapText="1"/>
    </xf>
    <xf fontId="2" fillId="2" borderId="38" numFmtId="0" xfId="1" applyFont="1" applyFill="1" applyBorder="1" applyAlignment="1">
      <alignment horizontal="center" vertical="center" wrapText="1"/>
    </xf>
    <xf fontId="2" fillId="2" borderId="39" numFmtId="0" xfId="1" applyFont="1" applyFill="1" applyBorder="1" applyAlignment="1">
      <alignment vertical="center" wrapText="1"/>
    </xf>
    <xf fontId="2" fillId="2" borderId="40" numFmtId="1" xfId="1" applyNumberFormat="1" applyFont="1" applyFill="1" applyBorder="1" applyAlignment="1">
      <alignment horizontal="center" vertical="center" wrapText="1"/>
    </xf>
    <xf fontId="2" fillId="2" borderId="41" numFmtId="1" xfId="1" applyNumberFormat="1" applyFont="1" applyFill="1" applyBorder="1" applyAlignment="1">
      <alignment horizontal="center" vertical="center" wrapText="1"/>
    </xf>
    <xf fontId="2" fillId="2" borderId="5" numFmtId="0" xfId="1" applyFont="1" applyFill="1" applyBorder="1" applyAlignment="1">
      <alignment vertical="center"/>
    </xf>
    <xf fontId="2" fillId="2" borderId="4" numFmtId="0" xfId="1" applyFont="1" applyFill="1" applyBorder="1" applyAlignment="1">
      <alignment vertical="center"/>
    </xf>
    <xf fontId="2" fillId="2" borderId="4" numFmtId="1" xfId="1" applyNumberFormat="1" applyFont="1" applyFill="1" applyBorder="1" applyAlignment="1">
      <alignment horizontal="center" vertical="center" wrapText="1"/>
    </xf>
    <xf fontId="2" fillId="2" borderId="2" numFmtId="0" xfId="1" applyFont="1" applyFill="1" applyBorder="1" applyAlignment="1">
      <alignment horizontal="center" vertical="center" wrapText="1"/>
    </xf>
    <xf fontId="2" fillId="2" borderId="48" numFmtId="0" xfId="1" applyFont="1" applyFill="1" applyBorder="1" applyAlignment="1">
      <alignment horizontal="center" vertical="center" wrapText="1"/>
    </xf>
    <xf fontId="2" fillId="2" borderId="3" numFmtId="0" xfId="1" applyFont="1" applyFill="1" applyBorder="1" applyAlignment="1">
      <alignment vertical="center"/>
    </xf>
    <xf fontId="2" fillId="2" borderId="38" numFmtId="0" xfId="1" applyFont="1" applyFill="1" applyBorder="1" applyAlignment="1">
      <alignment horizontal="left" vertical="center" wrapText="1"/>
    </xf>
    <xf fontId="2" fillId="2" borderId="25" numFmtId="0" xfId="1" applyFont="1" applyFill="1" applyBorder="1" applyAlignment="1">
      <alignment horizontal="center" vertical="center" wrapText="1"/>
    </xf>
    <xf fontId="2" fillId="3" borderId="0" numFmtId="0" xfId="1" applyFont="1" applyFill="1" applyAlignment="1">
      <alignment vertical="center" wrapText="1"/>
    </xf>
    <xf fontId="6" fillId="2" borderId="32" numFmtId="49" xfId="1" applyNumberFormat="1" applyFont="1" applyFill="1" applyBorder="1" applyAlignment="1">
      <alignment horizontal="left" vertical="center" wrapText="1"/>
    </xf>
    <xf fontId="2" fillId="2" borderId="49" numFmtId="0" xfId="1" applyFont="1" applyFill="1" applyBorder="1" applyAlignment="1">
      <alignment horizontal="center" vertical="center" wrapText="1"/>
    </xf>
    <xf fontId="2" fillId="2" borderId="50" numFmtId="0" xfId="1" applyFont="1" applyFill="1" applyBorder="1" applyAlignment="1">
      <alignment vertical="center"/>
    </xf>
    <xf fontId="2" fillId="2" borderId="51" numFmtId="0" xfId="1" applyFont="1" applyFill="1" applyBorder="1" applyAlignment="1">
      <alignment vertical="center"/>
    </xf>
    <xf fontId="2" fillId="2" borderId="52" numFmtId="0" xfId="1" applyFont="1" applyFill="1" applyBorder="1" applyAlignment="1">
      <alignment vertical="top" wrapText="1"/>
    </xf>
    <xf fontId="2" fillId="2" borderId="53" numFmtId="0" xfId="1" applyFont="1" applyFill="1" applyBorder="1" applyAlignment="1">
      <alignment vertical="top" wrapText="1"/>
    </xf>
    <xf fontId="2" fillId="2" borderId="51" numFmtId="0" xfId="1" applyFont="1" applyFill="1" applyBorder="1" applyAlignment="1">
      <alignment horizontal="center" vertical="center" wrapText="1"/>
    </xf>
    <xf fontId="2" fillId="2" borderId="52" numFmtId="0" xfId="1" applyFont="1" applyFill="1" applyBorder="1" applyAlignment="1">
      <alignment horizontal="center" vertical="center" wrapText="1"/>
    </xf>
    <xf fontId="6" fillId="2" borderId="54" numFmtId="49" xfId="1" applyNumberFormat="1" applyFont="1" applyFill="1" applyBorder="1" applyAlignment="1">
      <alignment horizontal="left" vertical="center" wrapText="1"/>
    </xf>
    <xf fontId="6" fillId="2" borderId="54" numFmtId="0" xfId="1" applyFont="1" applyFill="1" applyBorder="1" applyAlignment="1">
      <alignment horizontal="center" vertical="center" wrapText="1"/>
    </xf>
    <xf fontId="2" fillId="2" borderId="54" numFmtId="0" xfId="1" applyFont="1" applyFill="1" applyBorder="1" applyAlignment="1">
      <alignment horizontal="left" vertical="center" wrapText="1"/>
    </xf>
    <xf fontId="2" fillId="2" borderId="54" numFmtId="0" xfId="1" applyFont="1" applyFill="1" applyBorder="1" applyAlignment="1">
      <alignment horizontal="center" vertical="center" wrapText="1"/>
    </xf>
    <xf fontId="2" fillId="2" borderId="55" numFmtId="0" xfId="1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vertical="top" wrapText="1"/>
    </xf>
    <xf fontId="2" fillId="2" borderId="7" numFmtId="0" xfId="0" applyFont="1" applyFill="1" applyBorder="1" applyAlignment="1">
      <alignment horizontal="left" vertical="top" wrapText="1"/>
    </xf>
    <xf fontId="4" fillId="2" borderId="6" numFmtId="0" xfId="0" applyFont="1" applyFill="1" applyBorder="1" applyAlignment="1">
      <alignment horizontal="left" vertical="center" wrapText="1"/>
    </xf>
    <xf fontId="2" fillId="2" borderId="6" numFmtId="0" xfId="1" applyFont="1" applyFill="1" applyBorder="1" applyAlignment="1">
      <alignment vertical="center" wrapText="1"/>
    </xf>
    <xf fontId="2" fillId="2" borderId="7" numFmtId="0" xfId="1" applyFont="1" applyFill="1" applyBorder="1" applyAlignment="1">
      <alignment horizontal="center" vertical="center" wrapText="1"/>
    </xf>
    <xf fontId="2" fillId="2" borderId="7" numFmtId="0" xfId="1" applyFont="1" applyFill="1" applyBorder="1" applyAlignment="1">
      <alignment horizontal="left" vertical="center" wrapText="1"/>
    </xf>
    <xf fontId="9" fillId="2" borderId="4" numFmtId="0" xfId="1" applyFont="1" applyFill="1" applyBorder="1" applyAlignment="1">
      <alignment horizontal="center" vertical="center" wrapText="1"/>
    </xf>
    <xf fontId="2" fillId="2" borderId="3" numFmtId="0" xfId="1" applyFont="1" applyFill="1" applyBorder="1" applyAlignment="1">
      <alignment horizontal="left" vertical="center"/>
    </xf>
    <xf fontId="2" fillId="2" borderId="0" numFmtId="0" xfId="1" applyFont="1" applyFill="1" applyAlignment="1">
      <alignment horizontal="center" vertical="top"/>
    </xf>
    <xf fontId="2" fillId="2" borderId="3" numFmtId="0" xfId="1" applyFont="1" applyFill="1" applyBorder="1" applyAlignment="1">
      <alignment vertical="center" wrapText="1"/>
    </xf>
    <xf fontId="2" fillId="2" borderId="0" numFmtId="0" xfId="1" applyFont="1" applyFill="1" applyAlignment="1">
      <alignment horizontal="left" vertical="center" wrapText="1"/>
    </xf>
    <xf fontId="2" fillId="2" borderId="2" numFmtId="0" xfId="1" applyFont="1" applyFill="1" applyBorder="1" applyAlignment="1">
      <alignment horizontal="left" vertical="center"/>
    </xf>
    <xf fontId="2" fillId="0" borderId="0" numFmtId="0" xfId="1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Благоустройство НЭС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B3989031-B735-DFDE-8D9E-DBDDEF315305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2" personId="{B3989031-B735-DFDE-8D9E-DBDDEF315305}" id="{0012006C-0027-479C-9707-002F00610064}" done="1">
    <text xml:space="preserve">Проверить актуальность этих данных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zoomScale="90" workbookViewId="0">
      <selection activeCell="J68" activeCellId="0" sqref="J68"/>
    </sheetView>
  </sheetViews>
  <sheetFormatPr defaultColWidth="9.140625" defaultRowHeight="14.25"/>
  <cols>
    <col customWidth="1" min="1" max="1" style="2" width="3.85546875"/>
    <col customWidth="1" min="2" max="2" style="3" width="22"/>
    <col customWidth="1" min="3" max="3" style="4" width="22"/>
    <col customWidth="1" min="4" max="4" style="5" width="37"/>
    <col customWidth="1" min="5" max="5" style="3" width="18.42578125"/>
    <col customWidth="1" min="6" max="6" style="6" width="7.140625"/>
    <col customWidth="1" min="7" max="7" style="7" width="6.5703125"/>
    <col customWidth="1" min="8" max="8" style="8" width="53.5703125"/>
    <col customWidth="1" min="9" max="9" style="9" width="12.28515625"/>
    <col customWidth="1" min="10" max="10" style="2" width="10.42578125"/>
    <col customWidth="1" min="11" max="11" style="2" width="32"/>
    <col customWidth="1" min="12" max="12" style="9" width="7.140625"/>
    <col customWidth="1" min="13" max="13" style="2" width="7.85546875"/>
    <col min="14" max="18" style="10" width="9.140625"/>
    <col customWidth="1" min="19" max="19" style="10" width="51.28515625"/>
    <col min="20" max="16384" style="1" width="9.140625"/>
  </cols>
  <sheetData>
    <row r="1">
      <c r="C1" s="3"/>
      <c r="D1" s="3"/>
      <c r="F1" s="2"/>
      <c r="G1" s="2"/>
      <c r="M1" s="11" t="s">
        <v>0</v>
      </c>
    </row>
    <row r="2">
      <c r="C2" s="3"/>
      <c r="D2" s="3"/>
      <c r="E2" s="12"/>
      <c r="F2" s="2"/>
      <c r="G2" s="2"/>
      <c r="M2" s="11"/>
    </row>
    <row r="3">
      <c r="C3" s="3"/>
      <c r="D3" s="3"/>
      <c r="E3" s="12"/>
      <c r="F3" s="2"/>
      <c r="G3" s="2"/>
    </row>
    <row r="4">
      <c r="C4" s="3"/>
      <c r="D4" s="3"/>
      <c r="E4" s="12"/>
      <c r="F4" s="2"/>
      <c r="G4" s="2"/>
      <c r="I4" s="12"/>
      <c r="J4" s="13"/>
      <c r="K4" s="13"/>
      <c r="L4" s="12"/>
      <c r="M4" s="13" t="s">
        <v>1</v>
      </c>
    </row>
    <row r="5" ht="32.25" customHeight="1">
      <c r="C5" s="3"/>
      <c r="D5" s="3"/>
      <c r="E5" s="12"/>
      <c r="F5" s="2"/>
      <c r="G5" s="2"/>
      <c r="I5" s="3"/>
      <c r="J5" s="13"/>
      <c r="K5" s="13"/>
      <c r="L5" s="3"/>
      <c r="M5" s="13" t="s">
        <v>2</v>
      </c>
    </row>
    <row r="6">
      <c r="C6" s="3"/>
      <c r="D6" s="3"/>
      <c r="E6" s="12"/>
      <c r="F6" s="2"/>
      <c r="G6" s="2"/>
      <c r="I6" s="14" t="s">
        <v>3</v>
      </c>
      <c r="J6" s="15"/>
      <c r="K6" s="15"/>
      <c r="L6" s="15"/>
      <c r="M6" s="15"/>
    </row>
    <row r="7">
      <c r="C7" s="3"/>
      <c r="D7" s="3"/>
      <c r="E7" s="12"/>
      <c r="F7" s="2"/>
      <c r="G7" s="2"/>
      <c r="I7" s="3"/>
      <c r="J7" s="13"/>
      <c r="K7" s="13"/>
      <c r="L7" s="3"/>
      <c r="M7" s="13" t="s">
        <v>4</v>
      </c>
    </row>
    <row r="8">
      <c r="C8" s="3"/>
      <c r="D8" s="3"/>
      <c r="E8" s="12"/>
      <c r="F8" s="2"/>
      <c r="G8" s="2"/>
      <c r="I8" s="3"/>
      <c r="J8" s="13"/>
      <c r="K8" s="13"/>
      <c r="L8" s="3"/>
      <c r="M8" s="13" t="s">
        <v>5</v>
      </c>
    </row>
    <row r="9" ht="18" customHeight="1">
      <c r="A9" s="16" t="s">
        <v>6</v>
      </c>
      <c r="B9" s="8"/>
      <c r="C9" s="3"/>
      <c r="D9" s="8"/>
      <c r="E9" s="8"/>
      <c r="F9" s="8"/>
      <c r="G9" s="2"/>
      <c r="I9" s="12"/>
      <c r="J9" s="13"/>
      <c r="K9" s="13"/>
      <c r="L9" s="12"/>
      <c r="M9" s="13"/>
    </row>
    <row r="10" ht="18" customHeight="1">
      <c r="A10" s="16" t="s">
        <v>7</v>
      </c>
      <c r="C10" s="3"/>
      <c r="D10" s="3"/>
      <c r="F10" s="2"/>
      <c r="G10" s="2"/>
      <c r="I10" s="3"/>
      <c r="J10" s="13"/>
      <c r="K10" s="13"/>
      <c r="L10" s="3"/>
      <c r="M10" s="13"/>
    </row>
    <row r="11" ht="32.25" customHeight="1">
      <c r="A11" s="17" t="s">
        <v>8</v>
      </c>
      <c r="B11" s="18"/>
      <c r="C11" s="18"/>
      <c r="D11" s="18"/>
      <c r="E11" s="18"/>
      <c r="F11" s="18"/>
      <c r="G11" s="18"/>
      <c r="H11" s="18"/>
      <c r="I11" s="14"/>
      <c r="J11" s="15"/>
      <c r="K11" s="15"/>
      <c r="L11" s="15"/>
      <c r="M11" s="15"/>
    </row>
    <row r="12" ht="18" customHeight="1">
      <c r="A12" s="16" t="s">
        <v>9</v>
      </c>
      <c r="B12" s="3" t="s">
        <v>10</v>
      </c>
      <c r="C12" s="3"/>
      <c r="D12" s="3"/>
      <c r="F12" s="2"/>
      <c r="G12" s="2"/>
      <c r="I12" s="3"/>
      <c r="J12" s="13"/>
      <c r="K12" s="13"/>
      <c r="L12" s="3"/>
      <c r="M12" s="13"/>
    </row>
    <row r="13" ht="18" customHeight="1">
      <c r="A13" s="19" t="s">
        <v>11</v>
      </c>
      <c r="B13" s="19"/>
      <c r="C13" s="3"/>
      <c r="D13" s="20"/>
      <c r="E13" s="20"/>
      <c r="F13" s="2"/>
      <c r="G13" s="3"/>
      <c r="H13" s="2"/>
      <c r="I13" s="3"/>
      <c r="J13" s="13"/>
      <c r="K13" s="13"/>
      <c r="L13" s="3"/>
      <c r="M13" s="13"/>
    </row>
    <row r="14" ht="18" customHeight="1">
      <c r="A14" s="21" t="s">
        <v>12</v>
      </c>
      <c r="B14" s="22"/>
      <c r="C14" s="22"/>
      <c r="D14" s="22"/>
      <c r="E14" s="22"/>
      <c r="F14" s="22"/>
      <c r="G14" s="22"/>
      <c r="H14" s="22"/>
      <c r="I14" s="22"/>
      <c r="J14" s="22"/>
      <c r="K14" s="23"/>
      <c r="L14" s="3"/>
      <c r="M14" s="13"/>
    </row>
    <row r="15" ht="20.25" customHeight="1">
      <c r="A15" s="24" t="s">
        <v>13</v>
      </c>
      <c r="C15" s="3"/>
      <c r="D15" s="20"/>
      <c r="E15" s="20"/>
      <c r="F15" s="2"/>
      <c r="G15" s="3"/>
      <c r="H15" s="2"/>
      <c r="I15" s="3"/>
      <c r="J15" s="13"/>
      <c r="K15" s="13"/>
      <c r="L15" s="3"/>
      <c r="M15" s="13"/>
      <c r="N15" s="25"/>
    </row>
    <row r="16" ht="25.5" customHeight="1">
      <c r="A16" s="16" t="s">
        <v>14</v>
      </c>
      <c r="B16" s="26"/>
      <c r="C16" s="27"/>
      <c r="D16" s="28" t="s">
        <v>15</v>
      </c>
      <c r="E16" s="28"/>
      <c r="F16" s="29"/>
      <c r="G16" s="29"/>
      <c r="H16" s="29"/>
      <c r="I16" s="29"/>
      <c r="J16" s="29"/>
      <c r="K16" s="29"/>
      <c r="L16" s="29"/>
      <c r="M16" s="29"/>
    </row>
    <row r="17" ht="18" customHeight="1">
      <c r="A17" s="30" t="s">
        <v>16</v>
      </c>
      <c r="B17" s="31"/>
      <c r="C17" s="32"/>
      <c r="D17" s="33"/>
      <c r="E17" s="31"/>
      <c r="F17" s="32"/>
      <c r="G17" s="33"/>
      <c r="H17" s="31"/>
      <c r="I17" s="31"/>
      <c r="J17" s="31"/>
      <c r="K17" s="3"/>
      <c r="L17" s="3"/>
      <c r="M17" s="3"/>
    </row>
    <row r="18">
      <c r="A18" s="34" t="s">
        <v>17</v>
      </c>
      <c r="B18" s="35" t="s">
        <v>18</v>
      </c>
      <c r="C18" s="34" t="s">
        <v>19</v>
      </c>
      <c r="D18" s="34" t="s">
        <v>20</v>
      </c>
      <c r="E18" s="34"/>
      <c r="F18" s="34" t="s">
        <v>21</v>
      </c>
      <c r="G18" s="36" t="s">
        <v>22</v>
      </c>
      <c r="H18" s="37" t="s">
        <v>23</v>
      </c>
      <c r="I18" s="34" t="s">
        <v>24</v>
      </c>
      <c r="J18" s="34" t="s">
        <v>22</v>
      </c>
      <c r="K18" s="34" t="s">
        <v>25</v>
      </c>
      <c r="L18" s="34" t="s">
        <v>21</v>
      </c>
      <c r="M18" s="34" t="s">
        <v>22</v>
      </c>
    </row>
    <row r="19" ht="36">
      <c r="A19" s="38"/>
      <c r="B19" s="35"/>
      <c r="C19" s="34"/>
      <c r="D19" s="39" t="s">
        <v>26</v>
      </c>
      <c r="E19" s="40" t="s">
        <v>27</v>
      </c>
      <c r="F19" s="34"/>
      <c r="G19" s="36"/>
      <c r="H19" s="37"/>
      <c r="I19" s="38"/>
      <c r="J19" s="34"/>
      <c r="K19" s="38"/>
      <c r="L19" s="34"/>
      <c r="M19" s="34"/>
    </row>
    <row r="20">
      <c r="A20" s="41">
        <v>1</v>
      </c>
      <c r="B20" s="42">
        <v>2</v>
      </c>
      <c r="C20" s="41">
        <v>3</v>
      </c>
      <c r="D20" s="43">
        <v>4</v>
      </c>
      <c r="E20" s="44">
        <v>5</v>
      </c>
      <c r="F20" s="41">
        <v>6</v>
      </c>
      <c r="G20" s="45" t="s">
        <v>28</v>
      </c>
      <c r="H20" s="43">
        <v>8</v>
      </c>
      <c r="I20" s="46">
        <v>9</v>
      </c>
      <c r="J20" s="46">
        <v>10</v>
      </c>
      <c r="K20" s="46">
        <v>11</v>
      </c>
      <c r="L20" s="46">
        <v>12</v>
      </c>
      <c r="M20" s="47">
        <v>13</v>
      </c>
    </row>
    <row r="21" ht="34.5" customHeight="1">
      <c r="A21" s="48" t="s">
        <v>29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/>
    </row>
    <row r="22" ht="24.75" customHeight="1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3"/>
    </row>
    <row r="23" ht="22.5" customHeight="1">
      <c r="A23" s="54" t="s">
        <v>30</v>
      </c>
      <c r="B23" s="55"/>
      <c r="C23" s="55"/>
      <c r="D23" s="55"/>
      <c r="E23" s="55"/>
      <c r="F23" s="55"/>
      <c r="G23" s="55"/>
      <c r="H23" s="56"/>
      <c r="I23" s="57" t="s">
        <v>31</v>
      </c>
      <c r="J23" s="58">
        <v>1.2</v>
      </c>
      <c r="K23" s="59"/>
      <c r="L23" s="59"/>
      <c r="M23" s="60"/>
    </row>
    <row r="24" ht="22.5" customHeight="1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</row>
    <row r="25" ht="27.75" customHeight="1">
      <c r="A25" s="64"/>
      <c r="B25" s="65"/>
      <c r="C25" s="66">
        <v>400007986111</v>
      </c>
      <c r="D25" s="67"/>
      <c r="E25" s="68"/>
      <c r="F25" s="69"/>
      <c r="G25" s="67"/>
      <c r="H25" s="70" t="s">
        <v>32</v>
      </c>
      <c r="I25" s="71"/>
      <c r="J25" s="71"/>
      <c r="K25" s="72"/>
      <c r="L25" s="72"/>
      <c r="M25" s="73"/>
    </row>
    <row r="26" ht="41.25" customHeight="1">
      <c r="A26" s="74">
        <v>1</v>
      </c>
      <c r="B26" s="75" t="s">
        <v>33</v>
      </c>
      <c r="C26" s="76"/>
      <c r="D26" s="77" t="s">
        <v>34</v>
      </c>
      <c r="E26" s="78"/>
      <c r="F26" s="6" t="s">
        <v>35</v>
      </c>
      <c r="G26" s="7">
        <v>1200</v>
      </c>
      <c r="H26" s="79"/>
      <c r="I26" s="80"/>
      <c r="J26" s="81"/>
      <c r="K26" s="82"/>
      <c r="L26" s="83"/>
      <c r="M26" s="82"/>
    </row>
    <row r="27" ht="27.75" customHeight="1">
      <c r="A27" s="84"/>
      <c r="B27" s="75"/>
      <c r="C27" s="76"/>
      <c r="D27" s="85"/>
      <c r="E27" s="86"/>
      <c r="H27" s="79" t="s">
        <v>36</v>
      </c>
      <c r="I27" s="80"/>
      <c r="J27" s="81"/>
      <c r="K27" s="87" t="s">
        <v>37</v>
      </c>
      <c r="L27" s="83" t="s">
        <v>35</v>
      </c>
      <c r="M27" s="83">
        <f>(2+2+2+2)*4</f>
        <v>32</v>
      </c>
    </row>
    <row r="28" ht="27.75" customHeight="1">
      <c r="A28" s="84"/>
      <c r="B28" s="75"/>
      <c r="C28" s="76"/>
      <c r="D28" s="85"/>
      <c r="E28" s="86"/>
      <c r="H28" s="79" t="s">
        <v>38</v>
      </c>
      <c r="I28" s="80"/>
      <c r="J28" s="81"/>
      <c r="K28" s="87"/>
      <c r="L28" s="83"/>
      <c r="M28" s="83"/>
    </row>
    <row r="29" ht="35.25" customHeight="1">
      <c r="A29" s="84"/>
      <c r="B29" s="75"/>
      <c r="C29" s="76"/>
      <c r="D29" s="85"/>
      <c r="E29" s="86"/>
      <c r="H29" s="88" t="s">
        <v>39</v>
      </c>
      <c r="I29" s="89" t="s">
        <v>40</v>
      </c>
      <c r="J29" s="89">
        <f>2*2*0.8*4*0.7</f>
        <v>8.9599999999999991</v>
      </c>
      <c r="K29" s="90"/>
      <c r="L29" s="80"/>
      <c r="M29" s="91"/>
    </row>
    <row r="30" ht="35.25" customHeight="1">
      <c r="A30" s="84"/>
      <c r="B30" s="75"/>
      <c r="C30" s="92"/>
      <c r="D30" s="93"/>
      <c r="E30" s="94"/>
      <c r="H30" s="88" t="s">
        <v>41</v>
      </c>
      <c r="I30" s="89" t="s">
        <v>40</v>
      </c>
      <c r="J30" s="89">
        <f>2*2*0.8*4*0.3</f>
        <v>3.8399999999999999</v>
      </c>
      <c r="K30" s="95"/>
      <c r="L30" s="89"/>
      <c r="M30" s="96"/>
    </row>
    <row r="31" ht="50.25" customHeight="1">
      <c r="A31" s="84"/>
      <c r="B31" s="97"/>
      <c r="C31" s="98"/>
      <c r="D31" s="99"/>
      <c r="E31" s="78"/>
      <c r="F31" s="100"/>
      <c r="G31" s="101"/>
      <c r="H31" s="102" t="s">
        <v>42</v>
      </c>
      <c r="I31" s="103" t="s">
        <v>43</v>
      </c>
      <c r="J31" s="103">
        <v>2</v>
      </c>
      <c r="K31" s="104"/>
      <c r="L31" s="103"/>
      <c r="M31" s="105"/>
    </row>
    <row r="32" ht="165" customHeight="1">
      <c r="A32" s="84"/>
      <c r="B32" s="106" t="s">
        <v>44</v>
      </c>
      <c r="C32" s="107"/>
      <c r="D32" s="77" t="s">
        <v>45</v>
      </c>
      <c r="E32" s="108"/>
      <c r="F32" s="109"/>
      <c r="G32" s="110"/>
      <c r="H32" s="111" t="s">
        <v>46</v>
      </c>
      <c r="I32" s="112" t="s">
        <v>35</v>
      </c>
      <c r="J32" s="112">
        <v>66</v>
      </c>
      <c r="K32" s="95" t="s">
        <v>47</v>
      </c>
      <c r="L32" s="89" t="s">
        <v>35</v>
      </c>
      <c r="M32" s="113">
        <f>(66+4)*1</f>
        <v>70</v>
      </c>
      <c r="N32" s="114"/>
      <c r="O32" s="115"/>
      <c r="P32" s="115"/>
      <c r="Q32" s="115"/>
      <c r="R32" s="115"/>
      <c r="S32" s="116"/>
    </row>
    <row r="33" ht="34.5" customHeight="1">
      <c r="A33" s="84"/>
      <c r="B33" s="117"/>
      <c r="C33" s="118"/>
      <c r="D33" s="85"/>
      <c r="E33" s="119"/>
      <c r="F33" s="120"/>
      <c r="G33" s="121"/>
      <c r="H33" s="122"/>
      <c r="I33" s="123"/>
      <c r="J33" s="123"/>
      <c r="K33" s="95" t="s">
        <v>48</v>
      </c>
      <c r="L33" s="89" t="s">
        <v>49</v>
      </c>
      <c r="M33" s="96">
        <v>4</v>
      </c>
    </row>
    <row r="34" ht="56.25" customHeight="1">
      <c r="A34" s="84"/>
      <c r="B34" s="117"/>
      <c r="C34" s="118"/>
      <c r="D34" s="85"/>
      <c r="E34" s="119"/>
      <c r="F34" s="120"/>
      <c r="G34" s="121"/>
      <c r="H34" s="122"/>
      <c r="I34" s="123"/>
      <c r="J34" s="123"/>
      <c r="K34" s="95" t="s">
        <v>50</v>
      </c>
      <c r="L34" s="89" t="s">
        <v>51</v>
      </c>
      <c r="M34" s="96">
        <f>J32*0.00206</f>
        <v>0.13596000000000003</v>
      </c>
      <c r="N34" s="124"/>
      <c r="O34" s="125"/>
      <c r="P34" s="125"/>
    </row>
    <row r="35" ht="63.75" customHeight="1">
      <c r="A35" s="84"/>
      <c r="B35" s="117"/>
      <c r="C35" s="118"/>
      <c r="D35" s="85"/>
      <c r="E35" s="119"/>
      <c r="F35" s="120"/>
      <c r="G35" s="121"/>
      <c r="H35" s="122"/>
      <c r="I35" s="123"/>
      <c r="J35" s="123"/>
      <c r="K35" s="95" t="s">
        <v>52</v>
      </c>
      <c r="L35" s="89" t="s">
        <v>53</v>
      </c>
      <c r="M35" s="96">
        <f>J32*40.6</f>
        <v>2679.5999999999999</v>
      </c>
      <c r="N35" s="124"/>
      <c r="O35" s="125"/>
      <c r="P35" s="125"/>
    </row>
    <row r="36" ht="39.75" customHeight="1">
      <c r="A36" s="84"/>
      <c r="B36" s="117"/>
      <c r="C36" s="118"/>
      <c r="D36" s="85"/>
      <c r="E36" s="119"/>
      <c r="F36" s="120"/>
      <c r="G36" s="121"/>
      <c r="H36" s="126"/>
      <c r="I36" s="127"/>
      <c r="J36" s="128"/>
      <c r="K36" s="95" t="s">
        <v>54</v>
      </c>
      <c r="L36" s="89" t="s">
        <v>53</v>
      </c>
      <c r="M36" s="96">
        <f>0.038*J32</f>
        <v>2.508</v>
      </c>
      <c r="N36" s="129"/>
      <c r="O36" s="125"/>
      <c r="P36" s="125"/>
    </row>
    <row r="37" ht="32.25" customHeight="1">
      <c r="A37" s="84"/>
      <c r="B37" s="117"/>
      <c r="C37" s="118"/>
      <c r="D37" s="85"/>
      <c r="E37" s="119"/>
      <c r="F37" s="120"/>
      <c r="G37" s="121"/>
      <c r="H37" s="126"/>
      <c r="I37" s="127"/>
      <c r="J37" s="128"/>
      <c r="K37" s="95" t="s">
        <v>55</v>
      </c>
      <c r="L37" s="89" t="s">
        <v>51</v>
      </c>
      <c r="M37" s="96">
        <f>0.00054*J32</f>
        <v>0.035639999999999998</v>
      </c>
      <c r="N37" s="129"/>
      <c r="O37" s="125"/>
      <c r="P37" s="125"/>
    </row>
    <row r="38" ht="66.75" customHeight="1">
      <c r="A38" s="84"/>
      <c r="B38" s="117"/>
      <c r="C38" s="118"/>
      <c r="D38" s="85"/>
      <c r="E38" s="119"/>
      <c r="F38" s="120"/>
      <c r="G38" s="121"/>
      <c r="H38" s="130" t="s">
        <v>56</v>
      </c>
      <c r="I38" s="127" t="s">
        <v>57</v>
      </c>
      <c r="J38" s="131">
        <v>4</v>
      </c>
      <c r="K38" s="95"/>
      <c r="L38" s="89"/>
      <c r="M38" s="96"/>
      <c r="N38" s="125"/>
      <c r="O38" s="125"/>
      <c r="P38" s="125"/>
    </row>
    <row r="39" ht="33" customHeight="1">
      <c r="A39" s="84"/>
      <c r="B39" s="132"/>
      <c r="D39" s="85"/>
      <c r="E39" s="119"/>
      <c r="F39" s="120"/>
      <c r="G39" s="121"/>
      <c r="H39" s="88" t="s">
        <v>58</v>
      </c>
      <c r="I39" s="89" t="s">
        <v>43</v>
      </c>
      <c r="J39" s="89">
        <v>2</v>
      </c>
      <c r="K39" s="95"/>
      <c r="L39" s="89"/>
      <c r="M39" s="96"/>
    </row>
    <row r="40" ht="20.25" customHeight="1">
      <c r="A40" s="84"/>
      <c r="B40" s="132"/>
      <c r="D40" s="85"/>
      <c r="E40" s="119"/>
      <c r="F40" s="120"/>
      <c r="G40" s="121"/>
      <c r="H40" s="88" t="s">
        <v>59</v>
      </c>
      <c r="I40" s="89"/>
      <c r="J40" s="89"/>
      <c r="K40" s="95"/>
      <c r="L40" s="89"/>
      <c r="M40" s="96"/>
    </row>
    <row r="41" ht="19.5" customHeight="1">
      <c r="A41" s="84"/>
      <c r="B41" s="132"/>
      <c r="D41" s="85"/>
      <c r="E41" s="119"/>
      <c r="F41" s="120"/>
      <c r="G41" s="121"/>
      <c r="H41" s="88" t="s">
        <v>38</v>
      </c>
      <c r="I41" s="89"/>
      <c r="J41" s="89"/>
      <c r="K41" s="95"/>
      <c r="L41" s="89"/>
      <c r="M41" s="96"/>
    </row>
    <row r="42" ht="33" customHeight="1">
      <c r="A42" s="84"/>
      <c r="B42" s="132"/>
      <c r="D42" s="85"/>
      <c r="E42" s="119"/>
      <c r="F42" s="120"/>
      <c r="G42" s="121"/>
      <c r="H42" s="88" t="s">
        <v>60</v>
      </c>
      <c r="I42" s="89" t="s">
        <v>40</v>
      </c>
      <c r="J42" s="89">
        <f>2*2*0.8*4*0.3</f>
        <v>3.8399999999999999</v>
      </c>
      <c r="K42" s="95"/>
      <c r="L42" s="89"/>
      <c r="M42" s="96"/>
    </row>
    <row r="43" ht="38.25" customHeight="1">
      <c r="A43" s="133"/>
      <c r="B43" s="134"/>
      <c r="C43" s="135"/>
      <c r="D43" s="136"/>
      <c r="E43" s="137"/>
      <c r="F43" s="138"/>
      <c r="G43" s="139"/>
      <c r="H43" s="88" t="s">
        <v>61</v>
      </c>
      <c r="I43" s="89" t="s">
        <v>40</v>
      </c>
      <c r="J43" s="89">
        <f>2*2*0.8*4*0.7</f>
        <v>8.9599999999999991</v>
      </c>
      <c r="K43" s="95"/>
      <c r="L43" s="89"/>
      <c r="M43" s="96"/>
    </row>
    <row r="44" ht="27.75" customHeight="1">
      <c r="A44" s="140"/>
      <c r="B44" s="141"/>
      <c r="C44" s="142"/>
      <c r="D44" s="77"/>
      <c r="E44" s="108"/>
      <c r="F44" s="143"/>
      <c r="G44" s="144"/>
      <c r="H44" s="145" t="s">
        <v>62</v>
      </c>
      <c r="I44" s="146"/>
      <c r="J44" s="146"/>
      <c r="K44" s="147"/>
      <c r="L44" s="146"/>
      <c r="M44" s="148"/>
    </row>
    <row r="45" ht="35.25" customHeight="1">
      <c r="A45" s="74">
        <v>2</v>
      </c>
      <c r="B45" s="149"/>
      <c r="C45" s="149"/>
      <c r="D45" s="77"/>
      <c r="E45" s="108"/>
      <c r="F45" s="150"/>
      <c r="G45" s="150"/>
      <c r="H45" s="79" t="s">
        <v>63</v>
      </c>
      <c r="I45" s="80" t="s">
        <v>64</v>
      </c>
      <c r="J45" s="80">
        <v>2</v>
      </c>
      <c r="K45" s="90"/>
      <c r="L45" s="80"/>
      <c r="M45" s="91"/>
    </row>
    <row r="46" ht="16.5" customHeight="1">
      <c r="A46" s="84"/>
      <c r="B46" s="151"/>
      <c r="C46" s="151"/>
      <c r="D46" s="85"/>
      <c r="E46" s="151"/>
      <c r="F46" s="6"/>
      <c r="G46" s="6"/>
      <c r="H46" s="79" t="s">
        <v>65</v>
      </c>
      <c r="I46" s="80"/>
      <c r="J46" s="80"/>
      <c r="K46" s="90"/>
      <c r="L46" s="80"/>
      <c r="M46" s="91"/>
    </row>
    <row r="47" ht="19.5" customHeight="1">
      <c r="A47" s="84"/>
      <c r="B47" s="151"/>
      <c r="C47" s="151"/>
      <c r="D47" s="136"/>
      <c r="E47" s="151"/>
      <c r="F47" s="6"/>
      <c r="G47" s="6"/>
      <c r="H47" s="79" t="s">
        <v>38</v>
      </c>
      <c r="I47" s="80"/>
      <c r="J47" s="80"/>
      <c r="K47" s="90"/>
      <c r="L47" s="80"/>
      <c r="M47" s="91"/>
    </row>
    <row r="48" ht="73.5" customHeight="1">
      <c r="A48" s="84"/>
      <c r="B48" s="151"/>
      <c r="C48" s="151"/>
      <c r="D48" s="77" t="s">
        <v>66</v>
      </c>
      <c r="E48" s="151"/>
      <c r="F48" s="6"/>
      <c r="G48" s="6"/>
      <c r="H48" s="88" t="s">
        <v>67</v>
      </c>
      <c r="I48" s="89" t="s">
        <v>40</v>
      </c>
      <c r="J48" s="152">
        <f>(1134-17.5)*0.6*0.8+3.5*1.5*0.8*5</f>
        <v>556.91999999999996</v>
      </c>
      <c r="K48" s="90" t="s">
        <v>37</v>
      </c>
      <c r="L48" s="89" t="s">
        <v>35</v>
      </c>
      <c r="M48" s="153">
        <f>J56*2+2.5+10</f>
        <v>2280.5</v>
      </c>
      <c r="R48" s="154"/>
      <c r="S48" s="154"/>
    </row>
    <row r="49" ht="24" customHeight="1">
      <c r="A49" s="84"/>
      <c r="B49" s="151"/>
      <c r="C49" s="151"/>
      <c r="D49" s="155" t="s">
        <v>68</v>
      </c>
      <c r="E49" s="151"/>
      <c r="F49" s="6"/>
      <c r="G49" s="6"/>
      <c r="H49" s="79" t="s">
        <v>69</v>
      </c>
      <c r="I49" s="80"/>
      <c r="J49" s="80"/>
      <c r="K49" s="90"/>
      <c r="L49" s="89"/>
      <c r="M49" s="96"/>
      <c r="R49" s="154"/>
      <c r="S49" s="154"/>
    </row>
    <row r="50" ht="24" customHeight="1">
      <c r="A50" s="84"/>
      <c r="B50" s="151"/>
      <c r="C50" s="151"/>
      <c r="D50" s="156"/>
      <c r="E50" s="151"/>
      <c r="F50" s="6"/>
      <c r="G50" s="6"/>
      <c r="H50" s="88" t="s">
        <v>38</v>
      </c>
      <c r="I50" s="89"/>
      <c r="J50" s="89"/>
      <c r="K50" s="90"/>
      <c r="L50" s="89"/>
      <c r="M50" s="96"/>
      <c r="R50" s="154"/>
      <c r="S50" s="154"/>
    </row>
    <row r="51" ht="64.5" customHeight="1">
      <c r="A51" s="84"/>
      <c r="B51" s="151"/>
      <c r="C51" s="151"/>
      <c r="D51" s="156"/>
      <c r="E51" s="151"/>
      <c r="F51" s="6"/>
      <c r="G51" s="6"/>
      <c r="H51" s="88" t="s">
        <v>70</v>
      </c>
      <c r="I51" s="89" t="s">
        <v>40</v>
      </c>
      <c r="J51" s="152">
        <f>(1134-17.5)*0.6*0.8*0.7+3.5*1.5*0.8*5*0.7</f>
        <v>389.84399999999994</v>
      </c>
      <c r="K51" s="95"/>
      <c r="L51" s="89"/>
      <c r="M51" s="96"/>
      <c r="R51" s="154"/>
      <c r="S51" s="154"/>
    </row>
    <row r="52" ht="60" customHeight="1">
      <c r="A52" s="133"/>
      <c r="B52" s="157"/>
      <c r="C52" s="157"/>
      <c r="D52" s="158"/>
      <c r="E52" s="157"/>
      <c r="F52" s="100"/>
      <c r="G52" s="100"/>
      <c r="H52" s="102" t="s">
        <v>71</v>
      </c>
      <c r="I52" s="103" t="s">
        <v>40</v>
      </c>
      <c r="J52" s="159">
        <f>(1134-17.5)*0.6*0.8*0.3+3.5*1.5*0.8*5*0.3-68.04</f>
        <v>99.035999999999987</v>
      </c>
      <c r="K52" s="104" t="s">
        <v>72</v>
      </c>
      <c r="L52" s="103" t="s">
        <v>40</v>
      </c>
      <c r="M52" s="105">
        <f>1134*0.6*0.1</f>
        <v>68.040000000000006</v>
      </c>
      <c r="R52" s="154"/>
      <c r="S52" s="154"/>
    </row>
    <row r="53" ht="29.25" customHeight="1">
      <c r="A53" s="140"/>
      <c r="B53" s="160"/>
      <c r="C53" s="146"/>
      <c r="D53" s="161"/>
      <c r="E53" s="162"/>
      <c r="F53" s="146"/>
      <c r="G53" s="163"/>
      <c r="H53" s="145" t="s">
        <v>73</v>
      </c>
      <c r="I53" s="146"/>
      <c r="J53" s="146"/>
      <c r="K53" s="147"/>
      <c r="L53" s="146"/>
      <c r="M53" s="148"/>
      <c r="R53" s="154"/>
      <c r="S53" s="154"/>
    </row>
    <row r="54" ht="40.5" customHeight="1">
      <c r="A54" s="74">
        <v>3</v>
      </c>
      <c r="B54" s="132"/>
      <c r="D54" s="77" t="s">
        <v>74</v>
      </c>
      <c r="E54" s="164"/>
      <c r="F54" s="120"/>
      <c r="G54" s="121"/>
      <c r="H54" s="102" t="s">
        <v>75</v>
      </c>
      <c r="I54" s="103" t="s">
        <v>76</v>
      </c>
      <c r="J54" s="103" t="s">
        <v>77</v>
      </c>
      <c r="K54" s="104" t="s">
        <v>72</v>
      </c>
      <c r="L54" s="103" t="s">
        <v>40</v>
      </c>
      <c r="M54" s="105">
        <f>1134*0.6*0.1</f>
        <v>68.040000000000006</v>
      </c>
      <c r="R54" s="154"/>
      <c r="S54" s="154"/>
    </row>
    <row r="55" ht="50.25" customHeight="1">
      <c r="A55" s="84"/>
      <c r="B55" s="75"/>
      <c r="C55" s="92"/>
      <c r="D55" s="85"/>
      <c r="E55" s="119"/>
      <c r="F55" s="120"/>
      <c r="G55" s="121"/>
      <c r="H55" s="165" t="s">
        <v>78</v>
      </c>
      <c r="I55" s="89" t="s">
        <v>35</v>
      </c>
      <c r="J55" s="89">
        <v>1200</v>
      </c>
      <c r="K55" s="90" t="s">
        <v>79</v>
      </c>
      <c r="L55" s="89" t="s">
        <v>35</v>
      </c>
      <c r="M55" s="96">
        <f>J55*1.02</f>
        <v>1224</v>
      </c>
    </row>
    <row r="56" ht="19.5" customHeight="1">
      <c r="A56" s="84"/>
      <c r="B56" s="75"/>
      <c r="C56" s="92"/>
      <c r="D56" s="136"/>
      <c r="E56" s="137"/>
      <c r="F56" s="138"/>
      <c r="G56" s="139"/>
      <c r="H56" s="166" t="s">
        <v>80</v>
      </c>
      <c r="I56" s="167" t="s">
        <v>35</v>
      </c>
      <c r="J56" s="168">
        <f>J55-J57</f>
        <v>1134</v>
      </c>
      <c r="K56" s="95"/>
      <c r="L56" s="89"/>
      <c r="M56" s="96"/>
    </row>
    <row r="57" ht="53.25" customHeight="1">
      <c r="A57" s="84"/>
      <c r="B57" s="75"/>
      <c r="C57" s="92"/>
      <c r="D57" s="121"/>
      <c r="E57" s="119"/>
      <c r="F57" s="120"/>
      <c r="G57" s="121"/>
      <c r="H57" s="169" t="s">
        <v>81</v>
      </c>
      <c r="I57" s="170" t="s">
        <v>35</v>
      </c>
      <c r="J57" s="171">
        <v>66</v>
      </c>
      <c r="K57" s="95" t="s">
        <v>82</v>
      </c>
      <c r="L57" s="89" t="s">
        <v>49</v>
      </c>
      <c r="M57" s="96">
        <v>4</v>
      </c>
    </row>
    <row r="58" ht="44.25" customHeight="1">
      <c r="A58" s="133"/>
      <c r="B58" s="172"/>
      <c r="C58" s="173"/>
      <c r="D58" s="136"/>
      <c r="E58" s="174"/>
      <c r="F58" s="175"/>
      <c r="G58" s="176"/>
      <c r="H58" s="177" t="s">
        <v>83</v>
      </c>
      <c r="I58" s="103" t="s">
        <v>35</v>
      </c>
      <c r="J58" s="178">
        <f>J56</f>
        <v>1134</v>
      </c>
      <c r="K58" s="95" t="s">
        <v>84</v>
      </c>
      <c r="L58" s="103" t="s">
        <v>49</v>
      </c>
      <c r="M58" s="179">
        <f>J58/0.5</f>
        <v>2268</v>
      </c>
    </row>
    <row r="59" ht="24.75" customHeight="1">
      <c r="A59" s="140"/>
      <c r="B59" s="180"/>
      <c r="C59" s="181"/>
      <c r="D59" s="161"/>
      <c r="E59" s="162"/>
      <c r="F59" s="146"/>
      <c r="G59" s="163"/>
      <c r="H59" s="145" t="s">
        <v>85</v>
      </c>
      <c r="I59" s="146"/>
      <c r="J59" s="182"/>
      <c r="K59" s="147"/>
      <c r="L59" s="146"/>
      <c r="M59" s="148"/>
    </row>
    <row r="60" ht="38.25" customHeight="1">
      <c r="A60" s="84"/>
      <c r="D60" s="85"/>
      <c r="E60" s="164"/>
      <c r="F60" s="123"/>
      <c r="G60" s="183"/>
      <c r="H60" s="165" t="s">
        <v>86</v>
      </c>
      <c r="I60" s="184" t="s">
        <v>87</v>
      </c>
      <c r="J60" s="184">
        <v>5</v>
      </c>
      <c r="K60" s="95" t="s">
        <v>88</v>
      </c>
      <c r="L60" s="89" t="s">
        <v>43</v>
      </c>
      <c r="M60" s="96">
        <f>J60</f>
        <v>5</v>
      </c>
    </row>
    <row r="61" ht="30" customHeight="1">
      <c r="A61" s="133"/>
      <c r="B61" s="185"/>
      <c r="C61" s="173"/>
      <c r="D61" s="136"/>
      <c r="E61" s="174"/>
      <c r="F61" s="175"/>
      <c r="G61" s="176"/>
      <c r="H61" s="186"/>
      <c r="I61" s="175"/>
      <c r="J61" s="175"/>
      <c r="K61" s="104" t="s">
        <v>89</v>
      </c>
      <c r="L61" s="103"/>
      <c r="M61" s="105"/>
    </row>
    <row r="62" ht="30" customHeight="1">
      <c r="A62" s="140"/>
      <c r="B62" s="180"/>
      <c r="C62" s="181"/>
      <c r="D62" s="161"/>
      <c r="E62" s="162"/>
      <c r="F62" s="146"/>
      <c r="G62" s="163"/>
      <c r="H62" s="145" t="s">
        <v>90</v>
      </c>
      <c r="I62" s="146"/>
      <c r="J62" s="146"/>
      <c r="K62" s="147"/>
      <c r="L62" s="146"/>
      <c r="M62" s="148"/>
    </row>
    <row r="63" ht="39.75" customHeight="1">
      <c r="A63" s="74">
        <v>5</v>
      </c>
      <c r="B63" s="187"/>
      <c r="C63" s="123"/>
      <c r="D63" s="85"/>
      <c r="E63" s="164"/>
      <c r="F63" s="123"/>
      <c r="G63" s="183"/>
      <c r="H63" s="88" t="s">
        <v>91</v>
      </c>
      <c r="I63" s="170" t="s">
        <v>92</v>
      </c>
      <c r="J63" s="170">
        <v>1</v>
      </c>
      <c r="K63" s="95"/>
      <c r="L63" s="89"/>
      <c r="M63" s="96"/>
      <c r="N63" s="188"/>
      <c r="O63" s="188"/>
      <c r="P63" s="188"/>
    </row>
    <row r="64" ht="20.25" customHeight="1">
      <c r="A64" s="84"/>
      <c r="B64" s="132"/>
      <c r="D64" s="85"/>
      <c r="E64" s="164"/>
      <c r="F64" s="123"/>
      <c r="G64" s="183"/>
      <c r="H64" s="189" t="s">
        <v>93</v>
      </c>
      <c r="I64" s="170"/>
      <c r="J64" s="170"/>
      <c r="K64" s="95"/>
      <c r="L64" s="89"/>
      <c r="M64" s="96"/>
    </row>
    <row r="65" ht="43.5" customHeight="1">
      <c r="A65" s="190"/>
      <c r="B65" s="191"/>
      <c r="C65" s="192"/>
      <c r="D65" s="193"/>
      <c r="E65" s="194"/>
      <c r="F65" s="195"/>
      <c r="G65" s="196"/>
      <c r="H65" s="197" t="s">
        <v>94</v>
      </c>
      <c r="I65" s="198"/>
      <c r="J65" s="198"/>
      <c r="K65" s="199"/>
      <c r="L65" s="200"/>
      <c r="M65" s="201"/>
    </row>
    <row r="66" ht="22.5" customHeight="1">
      <c r="A66" s="146"/>
      <c r="B66" s="180"/>
      <c r="C66" s="181"/>
      <c r="D66" s="202"/>
      <c r="E66" s="203"/>
      <c r="F66" s="146"/>
      <c r="G66" s="163"/>
      <c r="H66" s="204" t="s">
        <v>95</v>
      </c>
      <c r="I66" s="146"/>
      <c r="J66" s="146"/>
      <c r="K66" s="147"/>
      <c r="L66" s="146"/>
      <c r="M66" s="146"/>
    </row>
    <row r="67" ht="119.25" customHeight="1">
      <c r="A67" s="140">
        <v>6</v>
      </c>
      <c r="B67" s="180"/>
      <c r="C67" s="181"/>
      <c r="D67" s="205"/>
      <c r="E67" s="206"/>
      <c r="F67" s="146"/>
      <c r="G67" s="163"/>
      <c r="H67" s="207" t="s">
        <v>96</v>
      </c>
      <c r="I67" s="208" t="s">
        <v>97</v>
      </c>
      <c r="J67" s="146">
        <v>21.23</v>
      </c>
      <c r="K67" s="147"/>
      <c r="L67" s="146"/>
      <c r="M67" s="148"/>
    </row>
    <row r="68" ht="14.25" customHeight="1">
      <c r="A68" s="3"/>
      <c r="C68" s="3"/>
      <c r="D68" s="3"/>
      <c r="F68" s="3"/>
      <c r="G68" s="3"/>
      <c r="H68" s="3"/>
      <c r="I68" s="3"/>
      <c r="J68" s="3"/>
      <c r="K68" s="3"/>
      <c r="L68" s="3"/>
      <c r="M68" s="3"/>
    </row>
    <row r="69">
      <c r="A69" s="3"/>
      <c r="B69" s="185" t="s">
        <v>98</v>
      </c>
      <c r="C69" s="185"/>
      <c r="D69" s="3"/>
      <c r="F69" s="3"/>
      <c r="G69" s="209" t="s">
        <v>99</v>
      </c>
      <c r="H69" s="185"/>
      <c r="I69" s="185"/>
      <c r="J69" s="185"/>
      <c r="K69" s="209" t="s">
        <v>100</v>
      </c>
      <c r="L69" s="3"/>
      <c r="M69" s="3"/>
    </row>
    <row r="70">
      <c r="A70" s="20"/>
      <c r="B70" s="20"/>
      <c r="C70" s="20"/>
      <c r="D70" s="3"/>
      <c r="E70" s="20"/>
      <c r="F70" s="20"/>
      <c r="G70" s="210" t="s">
        <v>101</v>
      </c>
      <c r="H70" s="210"/>
      <c r="I70" s="210"/>
      <c r="J70" s="210"/>
      <c r="K70" s="210"/>
      <c r="L70" s="20"/>
      <c r="M70" s="20"/>
    </row>
    <row r="71">
      <c r="C71" s="3"/>
      <c r="D71" s="3"/>
      <c r="F71" s="2"/>
      <c r="G71" s="2"/>
    </row>
    <row r="72">
      <c r="C72" s="3"/>
      <c r="D72" s="3"/>
      <c r="F72" s="2"/>
      <c r="G72" s="209" t="s">
        <v>102</v>
      </c>
      <c r="H72" s="211"/>
      <c r="I72" s="209"/>
      <c r="J72" s="209"/>
      <c r="K72" s="209" t="s">
        <v>103</v>
      </c>
    </row>
    <row r="73">
      <c r="C73" s="3"/>
      <c r="D73" s="3"/>
      <c r="F73" s="2"/>
      <c r="G73" s="210" t="s">
        <v>101</v>
      </c>
      <c r="H73" s="210"/>
      <c r="I73" s="210"/>
      <c r="J73" s="210"/>
      <c r="K73" s="210"/>
    </row>
    <row r="74">
      <c r="H74" s="212"/>
    </row>
    <row r="75">
      <c r="H75" s="212"/>
    </row>
    <row r="76">
      <c r="H76" s="86"/>
    </row>
    <row r="77">
      <c r="G77" s="213"/>
      <c r="I77" s="20"/>
      <c r="J77" s="20"/>
    </row>
    <row r="78" s="214" customFormat="1">
      <c r="A78" s="2"/>
      <c r="B78" s="3"/>
      <c r="C78" s="4"/>
      <c r="D78" s="5"/>
      <c r="E78" s="3"/>
      <c r="F78" s="6"/>
      <c r="G78" s="7"/>
      <c r="H78" s="212"/>
      <c r="I78" s="9"/>
      <c r="J78" s="2"/>
      <c r="K78" s="2"/>
      <c r="L78" s="9"/>
      <c r="M78" s="2"/>
      <c r="N78" s="10"/>
      <c r="O78" s="10"/>
      <c r="P78" s="10"/>
      <c r="Q78" s="10"/>
      <c r="R78" s="10"/>
      <c r="S78" s="10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</row>
    <row r="79" s="214" customFormat="1">
      <c r="A79" s="2"/>
      <c r="B79" s="3"/>
      <c r="C79" s="4"/>
      <c r="D79" s="5"/>
      <c r="E79" s="3"/>
      <c r="F79" s="6"/>
      <c r="G79" s="7"/>
      <c r="H79" s="212"/>
      <c r="I79" s="9"/>
      <c r="J79" s="2"/>
      <c r="K79" s="2"/>
      <c r="L79" s="9"/>
      <c r="M79" s="2"/>
      <c r="N79" s="10"/>
      <c r="O79" s="10"/>
      <c r="P79" s="10"/>
      <c r="Q79" s="10"/>
      <c r="R79" s="10"/>
      <c r="S79" s="10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</row>
  </sheetData>
  <autoFilter ref="K1:M79"/>
  <mergeCells count="49">
    <mergeCell ref="I6:M6"/>
    <mergeCell ref="A11:H11"/>
    <mergeCell ref="I11:M11"/>
    <mergeCell ref="A13:B13"/>
    <mergeCell ref="A14:K14"/>
    <mergeCell ref="D16:M16"/>
    <mergeCell ref="A18:A19"/>
    <mergeCell ref="B18:B19"/>
    <mergeCell ref="C18:C19"/>
    <mergeCell ref="D18:E18"/>
    <mergeCell ref="F18:F19"/>
    <mergeCell ref="G18:G19"/>
    <mergeCell ref="H18:H19"/>
    <mergeCell ref="I18:I19"/>
    <mergeCell ref="J18:J19"/>
    <mergeCell ref="K18:K19"/>
    <mergeCell ref="L18:L19"/>
    <mergeCell ref="M18:M19"/>
    <mergeCell ref="A21:M21"/>
    <mergeCell ref="A22:M22"/>
    <mergeCell ref="A23:H23"/>
    <mergeCell ref="A24:M24"/>
    <mergeCell ref="A26:A43"/>
    <mergeCell ref="B26:B29"/>
    <mergeCell ref="D26:D31"/>
    <mergeCell ref="D32:D43"/>
    <mergeCell ref="H32:H37"/>
    <mergeCell ref="I32:I37"/>
    <mergeCell ref="J32:J37"/>
    <mergeCell ref="N32:R32"/>
    <mergeCell ref="N34:P35"/>
    <mergeCell ref="A45:A52"/>
    <mergeCell ref="B45:B52"/>
    <mergeCell ref="C45:C52"/>
    <mergeCell ref="F45:F52"/>
    <mergeCell ref="G45:G52"/>
    <mergeCell ref="E46:E52"/>
    <mergeCell ref="R48:S54"/>
    <mergeCell ref="D49:D52"/>
    <mergeCell ref="A54:A58"/>
    <mergeCell ref="D54:D56"/>
    <mergeCell ref="B55:B56"/>
    <mergeCell ref="A60:A61"/>
    <mergeCell ref="H60:H61"/>
    <mergeCell ref="I60:I61"/>
    <mergeCell ref="J60:J61"/>
    <mergeCell ref="A63:A65"/>
    <mergeCell ref="G70:K70"/>
    <mergeCell ref="G73:K73"/>
  </mergeCells>
  <printOptions headings="0" gridLines="0"/>
  <pageMargins left="0.35433070866141736" right="0.19685039370078738" top="0.11811023622047245" bottom="0.15748031496062992" header="0" footer="0"/>
  <pageSetup paperSize="9" scale="63" fitToWidth="1" fitToHeight="0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aleksandrovaiv</cp:lastModifiedBy>
  <cp:revision>39</cp:revision>
  <dcterms:created xsi:type="dcterms:W3CDTF">2006-09-16T00:00:00Z</dcterms:created>
  <dcterms:modified xsi:type="dcterms:W3CDTF">2026-05-04T10:18:57Z</dcterms:modified>
</cp:coreProperties>
</file>